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S:\CJN-JavnaNarocila\3_TAMARA_R_1_4_21\JN 2023\302_29_PMTP_2023\2_Dokumentacija JN_PMTP_10.10.23\"/>
    </mc:Choice>
  </mc:AlternateContent>
  <xr:revisionPtr revIDLastSave="0" documentId="13_ncr:1_{ADBE28A5-863E-4011-8108-62298D15285A}" xr6:coauthVersionLast="47" xr6:coauthVersionMax="47" xr10:uidLastSave="{00000000-0000-0000-0000-000000000000}"/>
  <bookViews>
    <workbookView xWindow="-28920" yWindow="-120" windowWidth="29040" windowHeight="17520" xr2:uid="{00000000-000D-0000-FFFF-FFFF00000000}"/>
  </bookViews>
  <sheets>
    <sheet name="Pradracun_SKLOP 2_TONERJI" sheetId="1" r:id="rId1"/>
  </sheets>
  <definedNames>
    <definedName name="_xlnm._FilterDatabase" localSheetId="0" hidden="1">'Pradracun_SKLOP 2_TONERJI'!$B$11:$L$121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4" i="1" l="1"/>
  <c r="I118" i="1" l="1"/>
  <c r="I117" i="1" l="1"/>
  <c r="I18" i="1"/>
  <c r="I14" i="1"/>
  <c r="I15" i="1"/>
  <c r="I16" i="1"/>
  <c r="I17"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5" i="1"/>
  <c r="I116" i="1"/>
  <c r="I119" i="1" l="1"/>
  <c r="I120" i="1" l="1"/>
  <c r="I121" i="1" s="1"/>
</calcChain>
</file>

<file path=xl/sharedStrings.xml><?xml version="1.0" encoding="utf-8"?>
<sst xmlns="http://schemas.openxmlformats.org/spreadsheetml/2006/main" count="564" uniqueCount="351">
  <si>
    <t>z. št.</t>
  </si>
  <si>
    <t>Naziv ponudbene postavke</t>
  </si>
  <si>
    <t>Opis/opomba</t>
  </si>
  <si>
    <t>Merska enota</t>
  </si>
  <si>
    <t>Cena na mersko enoto 
(brez DDV)</t>
  </si>
  <si>
    <t>Ponudbena vrednost 
(v EUR brez DDV)</t>
  </si>
  <si>
    <t>Naziv izdelka in oznaka</t>
  </si>
  <si>
    <t>1.</t>
  </si>
  <si>
    <t>TONER HP Q2612A</t>
  </si>
  <si>
    <t>barva: črna</t>
  </si>
  <si>
    <t>kos</t>
  </si>
  <si>
    <t>2.</t>
  </si>
  <si>
    <t>TONER HP CE505A</t>
  </si>
  <si>
    <t>3.</t>
  </si>
  <si>
    <t>TONER HP CE285A</t>
  </si>
  <si>
    <t>4.</t>
  </si>
  <si>
    <t>TONER HP CE278A</t>
  </si>
  <si>
    <t>5.</t>
  </si>
  <si>
    <t>6.</t>
  </si>
  <si>
    <t>7.</t>
  </si>
  <si>
    <t>TONER HP CB435A</t>
  </si>
  <si>
    <t>8.</t>
  </si>
  <si>
    <t>9.</t>
  </si>
  <si>
    <t>10.</t>
  </si>
  <si>
    <t>ČRNILO HP CZ109AE</t>
  </si>
  <si>
    <t>11.</t>
  </si>
  <si>
    <t>12.</t>
  </si>
  <si>
    <t>barva: magenta</t>
  </si>
  <si>
    <t>13.</t>
  </si>
  <si>
    <t>barva: cyan</t>
  </si>
  <si>
    <t>14.</t>
  </si>
  <si>
    <t>barva: yellow</t>
  </si>
  <si>
    <t>15.</t>
  </si>
  <si>
    <t>16.</t>
  </si>
  <si>
    <t>17.</t>
  </si>
  <si>
    <t>19.</t>
  </si>
  <si>
    <t>TONER HP Q5949A</t>
  </si>
  <si>
    <t>20.</t>
  </si>
  <si>
    <t>21.</t>
  </si>
  <si>
    <t>TONER HP CB540A</t>
  </si>
  <si>
    <t>22.</t>
  </si>
  <si>
    <t>ČRNILO HP CN684EE</t>
  </si>
  <si>
    <t>23.</t>
  </si>
  <si>
    <t>24.</t>
  </si>
  <si>
    <t>25.</t>
  </si>
  <si>
    <t>26.</t>
  </si>
  <si>
    <t>ČRNILO HP CN045AE</t>
  </si>
  <si>
    <t>27.</t>
  </si>
  <si>
    <t>28.</t>
  </si>
  <si>
    <t>29.</t>
  </si>
  <si>
    <t>TONER HP CE505X</t>
  </si>
  <si>
    <t>30.</t>
  </si>
  <si>
    <t>ČRNILO HP CN046AE</t>
  </si>
  <si>
    <t>31.</t>
  </si>
  <si>
    <t>32.</t>
  </si>
  <si>
    <t>ČRNILO HP CZ110AE</t>
  </si>
  <si>
    <t>33.</t>
  </si>
  <si>
    <t>34.</t>
  </si>
  <si>
    <t>ČRNILO HP CZ112AE</t>
  </si>
  <si>
    <t>35.</t>
  </si>
  <si>
    <t>ČRNILO HP CZ111AE</t>
  </si>
  <si>
    <t>38.</t>
  </si>
  <si>
    <t>ČRNILO CANON PGI-525</t>
  </si>
  <si>
    <t>39.</t>
  </si>
  <si>
    <t>TONER HP CB543A</t>
  </si>
  <si>
    <t>40.</t>
  </si>
  <si>
    <t>TONER HP CE255A</t>
  </si>
  <si>
    <t>41.</t>
  </si>
  <si>
    <t>42.</t>
  </si>
  <si>
    <t>TONER HP CB541A</t>
  </si>
  <si>
    <t>43.</t>
  </si>
  <si>
    <t>TONER HP CB542A</t>
  </si>
  <si>
    <t>45.</t>
  </si>
  <si>
    <t>46.</t>
  </si>
  <si>
    <t>47.</t>
  </si>
  <si>
    <t>tribarvna kartuša</t>
  </si>
  <si>
    <t>48.</t>
  </si>
  <si>
    <t>49.</t>
  </si>
  <si>
    <t>TONER SAMSUNG MLT-D1042S</t>
  </si>
  <si>
    <t>51.</t>
  </si>
  <si>
    <t>ČRNILO HP CN047AE</t>
  </si>
  <si>
    <t>52.</t>
  </si>
  <si>
    <t>ČRNILO CANON CLI-526C</t>
  </si>
  <si>
    <t>54.</t>
  </si>
  <si>
    <t>TONER HP CF280A</t>
  </si>
  <si>
    <t>55.</t>
  </si>
  <si>
    <t>56.</t>
  </si>
  <si>
    <t>TONER KYOCERA TK-170</t>
  </si>
  <si>
    <t>57.</t>
  </si>
  <si>
    <t>ČRNILO CANON CLI-526M</t>
  </si>
  <si>
    <t>59.</t>
  </si>
  <si>
    <t>TONER SAMSUNG MLT-D1052L</t>
  </si>
  <si>
    <t>60.</t>
  </si>
  <si>
    <t>ČRNILO CANON CLI-526Y</t>
  </si>
  <si>
    <t>61.</t>
  </si>
  <si>
    <t>ČRNILO CANON CLI-526BK</t>
  </si>
  <si>
    <t>62.</t>
  </si>
  <si>
    <t>63.</t>
  </si>
  <si>
    <t>64.</t>
  </si>
  <si>
    <t>65.</t>
  </si>
  <si>
    <t>66.</t>
  </si>
  <si>
    <t>67.</t>
  </si>
  <si>
    <t>TONER HP CE320A</t>
  </si>
  <si>
    <t>68.</t>
  </si>
  <si>
    <t>69.</t>
  </si>
  <si>
    <t>70.</t>
  </si>
  <si>
    <t>71.</t>
  </si>
  <si>
    <t>72.</t>
  </si>
  <si>
    <t>74.</t>
  </si>
  <si>
    <t>ČRNILO HP CZ101A</t>
  </si>
  <si>
    <t>75.</t>
  </si>
  <si>
    <t>TONER HP CF280X</t>
  </si>
  <si>
    <t>76.</t>
  </si>
  <si>
    <t>77.</t>
  </si>
  <si>
    <t>79.</t>
  </si>
  <si>
    <t>TONER SAMSUNG MLT-D116S</t>
  </si>
  <si>
    <t>80.</t>
  </si>
  <si>
    <t>82.</t>
  </si>
  <si>
    <t>83.</t>
  </si>
  <si>
    <t>85.</t>
  </si>
  <si>
    <t>86.</t>
  </si>
  <si>
    <t>ČRNILO HP CZ102AE</t>
  </si>
  <si>
    <t>87.</t>
  </si>
  <si>
    <t>88.</t>
  </si>
  <si>
    <t>TONER HP CF210A</t>
  </si>
  <si>
    <t>90.</t>
  </si>
  <si>
    <t>92.</t>
  </si>
  <si>
    <t>93.</t>
  </si>
  <si>
    <t>94.</t>
  </si>
  <si>
    <t>95.</t>
  </si>
  <si>
    <t>96.</t>
  </si>
  <si>
    <t>97.</t>
  </si>
  <si>
    <t>ČRNILO HP CD973AE</t>
  </si>
  <si>
    <t>98.</t>
  </si>
  <si>
    <t>99.</t>
  </si>
  <si>
    <t>TONER HP CE310A</t>
  </si>
  <si>
    <t>100.</t>
  </si>
  <si>
    <t>101.</t>
  </si>
  <si>
    <t>TONER SAMSUNG MLT-D1082S</t>
  </si>
  <si>
    <t>104.</t>
  </si>
  <si>
    <t>ČRNILO CANON PG-510</t>
  </si>
  <si>
    <t>ČRNILO HP CB336EE</t>
  </si>
  <si>
    <t>TONER SAMSUNG MLT-D119S</t>
  </si>
  <si>
    <t>ČRNILO CANON CLI-551C XL</t>
  </si>
  <si>
    <t>ČRNILO CANON CLI-551Y XL</t>
  </si>
  <si>
    <t>ČRNILO CANON PGI-550BK XL</t>
  </si>
  <si>
    <t>ČRNILO HP CC641EE</t>
  </si>
  <si>
    <t>TONER CANON CRG-719H</t>
  </si>
  <si>
    <t>ČRNILO CANON CLI-551BK XL</t>
  </si>
  <si>
    <t>TONER HP CF211A</t>
  </si>
  <si>
    <t>TONER HP CF212A</t>
  </si>
  <si>
    <t>TONER HP CF213A</t>
  </si>
  <si>
    <t>TONER HP CE311A</t>
  </si>
  <si>
    <t>TONER HP CE312A</t>
  </si>
  <si>
    <t>TONER HP CE313A</t>
  </si>
  <si>
    <t xml:space="preserve">TONER SAMSUNG MLT-D116L </t>
  </si>
  <si>
    <t>TONER BROTHER TN-1030 BK</t>
  </si>
  <si>
    <t>TONER BROTHER TN-2320 BK</t>
  </si>
  <si>
    <t>TONER BROTHER TN241 BK</t>
  </si>
  <si>
    <t>TONER BROTHER TN241 C</t>
  </si>
  <si>
    <t>TONER BROTHER TN241 M</t>
  </si>
  <si>
    <t>TONER BROTHER TN241 Y</t>
  </si>
  <si>
    <t>TONER BROTHER TN-423 BK</t>
  </si>
  <si>
    <t>TONER CANON C-EXV-37 BK</t>
  </si>
  <si>
    <t>ČRNILO CANON CL-546XL COL</t>
  </si>
  <si>
    <t>ČRNILO CANON CLI-551XL M</t>
  </si>
  <si>
    <t>TONER CANON CRG-718 BK</t>
  </si>
  <si>
    <t>ČRNILO CANON PG-545XL BK</t>
  </si>
  <si>
    <t>TONER HP CE255X BK</t>
  </si>
  <si>
    <t>TONER HP CF226X BK</t>
  </si>
  <si>
    <t>TONER HP CF283A BK</t>
  </si>
  <si>
    <t>TONER HP CF287X BK</t>
  </si>
  <si>
    <t>TONER HP CF351A C</t>
  </si>
  <si>
    <t>TONER HP CF352A Y</t>
  </si>
  <si>
    <t>TONER HP CF353A M</t>
  </si>
  <si>
    <t>TONER HP CF360X BK</t>
  </si>
  <si>
    <t>TONER HP CF381A C</t>
  </si>
  <si>
    <t>TONER HP CF382A Y</t>
  </si>
  <si>
    <t>TONER HP CF383A M</t>
  </si>
  <si>
    <t>TONER HP CF400A BK</t>
  </si>
  <si>
    <t>TONER HP CF401A C</t>
  </si>
  <si>
    <t>TONER HP CF402A Y</t>
  </si>
  <si>
    <t>TONER HP CF403A M</t>
  </si>
  <si>
    <t>TONER HP CF410A BK</t>
  </si>
  <si>
    <t>TONER HP CF410X BK</t>
  </si>
  <si>
    <t>TONER HP CF411A C</t>
  </si>
  <si>
    <t>TONER HP CF411X C</t>
  </si>
  <si>
    <t>TONER HP CF412A Y</t>
  </si>
  <si>
    <t>TONER HP CF412X Y</t>
  </si>
  <si>
    <t>TONER HP CF413A M</t>
  </si>
  <si>
    <t>TONER HP CF413X M</t>
  </si>
  <si>
    <t>ČRNILO HP CH563EE BK</t>
  </si>
  <si>
    <t>ČRNILO HP F6U16AE C</t>
  </si>
  <si>
    <t>ČRNILO HP F6U17AE M</t>
  </si>
  <si>
    <t>ČRNILO HP F6U18AE Y</t>
  </si>
  <si>
    <t>ČRNILO HP F6V24AE COL</t>
  </si>
  <si>
    <t>ČRNILO HP F6V25AE BK</t>
  </si>
  <si>
    <t>ČRNILO HP L0S70AE BK</t>
  </si>
  <si>
    <t>TONER KYOCERA TK-1115 BK</t>
  </si>
  <si>
    <t>TONER KYOCERA TK-1130 BK</t>
  </si>
  <si>
    <t>TONER KYOCERA TK-1170 BK</t>
  </si>
  <si>
    <t>TONER KYOCERA TK-590K BK</t>
  </si>
  <si>
    <t>TONER OKI 43872305 Y</t>
  </si>
  <si>
    <t>TONER SAMSUNG MLT-D111L/ELS BK (HP SU799A)</t>
  </si>
  <si>
    <t>TONER XEROX 106R02773 BK</t>
  </si>
  <si>
    <t>TONER XEROX 106R02778 BK</t>
  </si>
  <si>
    <t>Naziv ponudnika:</t>
  </si>
  <si>
    <t>Naslov ponudnika:</t>
  </si>
  <si>
    <r>
      <t>TONER SA</t>
    </r>
    <r>
      <rPr>
        <sz val="11"/>
        <rFont val="Calibri"/>
        <family val="2"/>
        <charset val="238"/>
        <scheme val="minor"/>
      </rPr>
      <t>MSUNG MLT-D119S</t>
    </r>
  </si>
  <si>
    <t>Navodilo:</t>
  </si>
  <si>
    <r>
      <t xml:space="preserve">V stolpec "Naziv izdelka in oznaka" ponudnik vpiše </t>
    </r>
    <r>
      <rPr>
        <b/>
        <sz val="11"/>
        <color theme="1"/>
        <rFont val="Calibri"/>
        <family val="2"/>
        <charset val="238"/>
        <scheme val="minor"/>
      </rPr>
      <t>naziv izdelka in oznako (kodo)</t>
    </r>
    <r>
      <rPr>
        <sz val="11"/>
        <color theme="1"/>
        <rFont val="Calibri"/>
        <family val="2"/>
        <charset val="238"/>
        <scheme val="minor"/>
      </rPr>
      <t xml:space="preserve"> za vsako posamezno postavko ponudbenega predračuna.</t>
    </r>
  </si>
  <si>
    <t xml:space="preserve">V/na: </t>
  </si>
  <si>
    <t>Datum:</t>
  </si>
  <si>
    <t>18.</t>
  </si>
  <si>
    <t>37.</t>
  </si>
  <si>
    <t>44.</t>
  </si>
  <si>
    <t>50.</t>
  </si>
  <si>
    <t>53.</t>
  </si>
  <si>
    <t>58.</t>
  </si>
  <si>
    <t>73.</t>
  </si>
  <si>
    <t>78.</t>
  </si>
  <si>
    <t>81.</t>
  </si>
  <si>
    <t>84.</t>
  </si>
  <si>
    <t>89.</t>
  </si>
  <si>
    <t>91.</t>
  </si>
  <si>
    <t>102.</t>
  </si>
  <si>
    <t>103.</t>
  </si>
  <si>
    <t xml:space="preserve">Proizvajalec </t>
  </si>
  <si>
    <r>
      <t xml:space="preserve">V stolpec "Proizvajalec" ponudnik </t>
    </r>
    <r>
      <rPr>
        <b/>
        <sz val="11"/>
        <color theme="1"/>
        <rFont val="Calibri"/>
        <family val="2"/>
        <charset val="238"/>
        <scheme val="minor"/>
      </rPr>
      <t>za vsak ponujen enakovreden material za tiskanje navede proizvajalca enakovrednega materiala za tiskanje.</t>
    </r>
    <r>
      <rPr>
        <sz val="11"/>
        <color theme="1"/>
        <rFont val="Calibri"/>
        <family val="2"/>
        <charset val="238"/>
        <scheme val="minor"/>
      </rPr>
      <t xml:space="preserve"> V kolikor ponudnik ponuja originalni material za tiskanje, tega polja ni potrebno izpolnjevati.</t>
    </r>
  </si>
  <si>
    <t>Količina</t>
  </si>
  <si>
    <t>Skupna cena (v EUR brez DDV)</t>
  </si>
  <si>
    <t>Ponudnik izpolnjuje rumena polja, na največ dve (2) decimalni mesti. Ostalo se preračuna na podlagi formul.</t>
  </si>
  <si>
    <t>Originalni/
enakovreden potrošni material za tiskanje</t>
  </si>
  <si>
    <t>Vrednost DDV (v EUR)</t>
  </si>
  <si>
    <r>
      <t xml:space="preserve">V kolikor ponudnik cene za posamezno postavko ne vpiše, se šteje, da predmetne postavke ne ponuja in tako ne izpolnjuje vseh zahtev naročnika iz dokumentacije in bo naročnik ponudbo zavrnil kot nedopustno. V kolikor ponudnik za katero izmed postavk ponudi vrednost nič (0,00 ali - </t>
    </r>
    <r>
      <rPr>
        <sz val="11"/>
        <color theme="1"/>
        <rFont val="Calibri"/>
        <family val="2"/>
        <charset val="238"/>
      </rPr>
      <t>€</t>
    </r>
    <r>
      <rPr>
        <sz val="11"/>
        <color theme="1"/>
        <rFont val="Calibri"/>
        <family val="2"/>
        <charset val="238"/>
        <scheme val="minor"/>
      </rPr>
      <t xml:space="preserve"> ) EUR, se šteje, da ponuja postavko brezplačno. </t>
    </r>
  </si>
  <si>
    <t>Q2612A</t>
  </si>
  <si>
    <t>CE505A</t>
  </si>
  <si>
    <t>CE285A</t>
  </si>
  <si>
    <t>CE278A</t>
  </si>
  <si>
    <t>CB435A</t>
  </si>
  <si>
    <t>Q5949A</t>
  </si>
  <si>
    <t>CB540A</t>
  </si>
  <si>
    <t>CE505X</t>
  </si>
  <si>
    <t>CB543A</t>
  </si>
  <si>
    <t>CE255A</t>
  </si>
  <si>
    <t>CB541A</t>
  </si>
  <si>
    <t>CB542A</t>
  </si>
  <si>
    <t>CF280A</t>
  </si>
  <si>
    <t>CE320A</t>
  </si>
  <si>
    <t>CF280X</t>
  </si>
  <si>
    <t>CF210A</t>
  </si>
  <si>
    <t>CE310A</t>
  </si>
  <si>
    <t>CF211A</t>
  </si>
  <si>
    <t>CF212A</t>
  </si>
  <si>
    <t>CF213A</t>
  </si>
  <si>
    <t>CE311A</t>
  </si>
  <si>
    <t>CE312A</t>
  </si>
  <si>
    <t>CE313A</t>
  </si>
  <si>
    <t>CE255X</t>
  </si>
  <si>
    <t>CF226X</t>
  </si>
  <si>
    <t>CF283A</t>
  </si>
  <si>
    <t>CF287X</t>
  </si>
  <si>
    <t>CF351A</t>
  </si>
  <si>
    <t>CF352A</t>
  </si>
  <si>
    <t>CF353A</t>
  </si>
  <si>
    <t>CF360X</t>
  </si>
  <si>
    <t>CF381A</t>
  </si>
  <si>
    <t>CF382A</t>
  </si>
  <si>
    <t>CF383A</t>
  </si>
  <si>
    <t>CF400A</t>
  </si>
  <si>
    <t>CF401A</t>
  </si>
  <si>
    <t>CF402A</t>
  </si>
  <si>
    <t>CF403A</t>
  </si>
  <si>
    <t>CF410A</t>
  </si>
  <si>
    <t>CF410X</t>
  </si>
  <si>
    <t>CF411A</t>
  </si>
  <si>
    <t>CF411X</t>
  </si>
  <si>
    <t>CF412A</t>
  </si>
  <si>
    <t>CF412X</t>
  </si>
  <si>
    <t>CF413A</t>
  </si>
  <si>
    <t>CF413X</t>
  </si>
  <si>
    <t>CZ102AE</t>
  </si>
  <si>
    <t>CZ101A</t>
  </si>
  <si>
    <t>CN046AE</t>
  </si>
  <si>
    <t>CZ109AE</t>
  </si>
  <si>
    <t>CN684EE</t>
  </si>
  <si>
    <t>CN045AE</t>
  </si>
  <si>
    <t>CZ110AE</t>
  </si>
  <si>
    <t>CN047AE</t>
  </si>
  <si>
    <t>CZ112AE</t>
  </si>
  <si>
    <t>CZ111AE</t>
  </si>
  <si>
    <t>CD973AE</t>
  </si>
  <si>
    <t>CB336EE</t>
  </si>
  <si>
    <t>CC641EE</t>
  </si>
  <si>
    <t>CH563EE</t>
  </si>
  <si>
    <t>F6U16AE</t>
  </si>
  <si>
    <t>F6U17AE</t>
  </si>
  <si>
    <t>F6U18AE</t>
  </si>
  <si>
    <t>F6V24AE</t>
  </si>
  <si>
    <t>F6V25AE</t>
  </si>
  <si>
    <t>L0S70AE</t>
  </si>
  <si>
    <t>TK-170</t>
  </si>
  <si>
    <t>TK-1115</t>
  </si>
  <si>
    <t>TK-1130</t>
  </si>
  <si>
    <t>TK-1170</t>
  </si>
  <si>
    <t>TK-590K</t>
  </si>
  <si>
    <t>CRG-719H</t>
  </si>
  <si>
    <t>CRG-718 BK</t>
  </si>
  <si>
    <t>EXV-37 BK</t>
  </si>
  <si>
    <t>CLI-526C</t>
  </si>
  <si>
    <t>CLI-526M</t>
  </si>
  <si>
    <t>CLI-526Y</t>
  </si>
  <si>
    <t>CLI-526BK</t>
  </si>
  <si>
    <t>PGI-525</t>
  </si>
  <si>
    <t>PG-510</t>
  </si>
  <si>
    <t>CLI-551C XL</t>
  </si>
  <si>
    <t>CLI-551Y XL</t>
  </si>
  <si>
    <t>PGI-550BK XL</t>
  </si>
  <si>
    <t>CLI-551BK XL</t>
  </si>
  <si>
    <t>CL-546XL COL</t>
  </si>
  <si>
    <t>CLI-551XL M</t>
  </si>
  <si>
    <t>PG-545XL BK</t>
  </si>
  <si>
    <t>TN-1030 BK</t>
  </si>
  <si>
    <t>TN-2320 BK</t>
  </si>
  <si>
    <t>TN-423 BK</t>
  </si>
  <si>
    <t>MLT-D1042S</t>
  </si>
  <si>
    <t>MLT-D1052L</t>
  </si>
  <si>
    <t>MLT-D116S</t>
  </si>
  <si>
    <t>MLT-D1082S</t>
  </si>
  <si>
    <t>MLT-D119S</t>
  </si>
  <si>
    <t xml:space="preserve">MLT-D116L </t>
  </si>
  <si>
    <t>MLT-D111L</t>
  </si>
  <si>
    <t xml:space="preserve">106R02773 </t>
  </si>
  <si>
    <t xml:space="preserve">106R02778 </t>
  </si>
  <si>
    <t>TN-241 BK</t>
  </si>
  <si>
    <t>TN-241 C</t>
  </si>
  <si>
    <t>TN-241 M</t>
  </si>
  <si>
    <t>TN-241Y</t>
  </si>
  <si>
    <t xml:space="preserve">36. </t>
  </si>
  <si>
    <t xml:space="preserve">105. </t>
  </si>
  <si>
    <t xml:space="preserve">Ponudnik mora obvezno ponuditi vse postavke iz ponudbenega predračuna. </t>
  </si>
  <si>
    <t>ORIGINALNI</t>
  </si>
  <si>
    <t>ENAKOVREDEN</t>
  </si>
  <si>
    <r>
      <t xml:space="preserve">V stolpcu "Originalni/enakovreden potrošni material za tiskanje" ponudnik izbere s spustnega seznama oznako </t>
    </r>
    <r>
      <rPr>
        <b/>
        <sz val="11"/>
        <color theme="1"/>
        <rFont val="Calibri"/>
        <family val="2"/>
        <charset val="238"/>
        <scheme val="minor"/>
      </rPr>
      <t xml:space="preserve">"originalni" </t>
    </r>
    <r>
      <rPr>
        <sz val="11"/>
        <color theme="1"/>
        <rFont val="Calibri"/>
        <family val="2"/>
        <charset val="238"/>
        <scheme val="minor"/>
      </rPr>
      <t xml:space="preserve">ali </t>
    </r>
    <r>
      <rPr>
        <b/>
        <sz val="11"/>
        <color theme="1"/>
        <rFont val="Calibri"/>
        <family val="2"/>
        <charset val="238"/>
        <scheme val="minor"/>
      </rPr>
      <t>"enakovreden"</t>
    </r>
    <r>
      <rPr>
        <sz val="11"/>
        <color theme="1"/>
        <rFont val="Calibri"/>
        <family val="2"/>
        <charset val="238"/>
        <scheme val="minor"/>
      </rPr>
      <t>, glede na dejstvo kakšen material za tiskanje ponuja - opredelitev je navedena v tehničnih specifikacijah za Sklop 2: Tonerji in kartuše.</t>
    </r>
  </si>
  <si>
    <t>Veljavnost ponudbe: najmanj devetdeset (120) dni od roka za oddajo ponudb, z možnostjo podaljšanja na zahtevo naročnika.</t>
  </si>
  <si>
    <t>Oznaka: 302/29 - PMTP/2023</t>
  </si>
  <si>
    <t xml:space="preserve">Obrazec št. 5: Predračun </t>
  </si>
  <si>
    <t>SKLOP ŠT. 2: TONERJI IN KARTUŠE</t>
  </si>
  <si>
    <r>
      <t>Ponudnik v sistemu e-JN predračun (datoteko .xlsx) naloži v razdelek "Drugi dokumenti",</t>
    </r>
    <r>
      <rPr>
        <b/>
        <sz val="11"/>
        <color rgb="FF00B050"/>
        <rFont val="Calibri"/>
        <family val="2"/>
        <charset val="238"/>
        <scheme val="minor"/>
      </rPr>
      <t xml:space="preserve"> v .xlsx datoteki.</t>
    </r>
  </si>
  <si>
    <t>Ime in priimek odgovorne osebe:</t>
  </si>
  <si>
    <t>Skupna ponudbena cena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</si>
</sst>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00\ _€"/>
    <numFmt numFmtId="166" formatCode="[$-F800]dddd\,\ mmmm\ dd\,\ yyyy"/>
  </numFmts>
  <fonts count="12"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sz val="11"/>
      <name val="Calibri"/>
      <family val="2"/>
      <charset val="238"/>
      <scheme val="minor"/>
    </font>
    <font>
      <sz val="11"/>
      <color rgb="FF000000"/>
      <name val="Calibri"/>
      <family val="2"/>
      <charset val="238"/>
      <scheme val="minor"/>
    </font>
    <font>
      <sz val="14"/>
      <color theme="1"/>
      <name val="Calibri"/>
      <family val="2"/>
      <charset val="238"/>
      <scheme val="minor"/>
    </font>
    <font>
      <b/>
      <sz val="14"/>
      <color theme="1"/>
      <name val="Calibri"/>
      <family val="2"/>
      <charset val="238"/>
      <scheme val="minor"/>
    </font>
    <font>
      <sz val="8"/>
      <name val="Calibri"/>
      <family val="2"/>
      <charset val="238"/>
      <scheme val="minor"/>
    </font>
    <font>
      <sz val="11"/>
      <color theme="1"/>
      <name val="Calibri"/>
      <family val="2"/>
      <charset val="238"/>
    </font>
    <font>
      <b/>
      <sz val="12"/>
      <color theme="1"/>
      <name val="Calibri"/>
      <family val="2"/>
      <charset val="238"/>
      <scheme val="minor"/>
    </font>
    <font>
      <b/>
      <sz val="11"/>
      <color rgb="FF00B050"/>
      <name val="Calibri"/>
      <family val="2"/>
      <charset val="238"/>
      <scheme val="minor"/>
    </font>
    <font>
      <u/>
      <sz val="11"/>
      <color theme="1"/>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rgb="FFFFFFFF"/>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2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0" fillId="0" borderId="0" xfId="0" applyAlignment="1">
      <alignment horizont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44" fontId="0" fillId="0" borderId="0" xfId="0" applyNumberFormat="1"/>
    <xf numFmtId="0" fontId="0" fillId="0" borderId="0" xfId="0" applyAlignment="1">
      <alignment wrapText="1"/>
    </xf>
    <xf numFmtId="0" fontId="6" fillId="0" borderId="0" xfId="0" applyFont="1" applyAlignment="1">
      <alignment horizontal="left" vertical="center"/>
    </xf>
    <xf numFmtId="0" fontId="5" fillId="0" borderId="0" xfId="0" applyFont="1" applyAlignment="1">
      <alignment vertical="center"/>
    </xf>
    <xf numFmtId="0" fontId="1" fillId="2" borderId="2" xfId="0" applyFont="1" applyFill="1" applyBorder="1" applyAlignment="1">
      <alignment horizontal="left"/>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44" fontId="1" fillId="2" borderId="11" xfId="0"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0" xfId="0" applyFont="1" applyAlignment="1">
      <alignment horizontal="center" vertical="center" wrapText="1"/>
    </xf>
    <xf numFmtId="0" fontId="0" fillId="0" borderId="13" xfId="0" applyBorder="1" applyAlignment="1">
      <alignment horizontal="center"/>
    </xf>
    <xf numFmtId="0" fontId="0" fillId="3" borderId="4" xfId="0" applyFill="1" applyBorder="1" applyAlignment="1">
      <alignment horizontal="lef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3" fontId="0" fillId="0" borderId="4" xfId="0" applyNumberFormat="1" applyBorder="1" applyAlignment="1">
      <alignment horizontal="center" vertical="center"/>
    </xf>
    <xf numFmtId="44" fontId="0" fillId="0" borderId="4" xfId="0" applyNumberFormat="1" applyBorder="1" applyAlignment="1">
      <alignment vertical="center"/>
    </xf>
    <xf numFmtId="0" fontId="2" fillId="0" borderId="0" xfId="0" applyFont="1"/>
    <xf numFmtId="3" fontId="3" fillId="0" borderId="4" xfId="0" applyNumberFormat="1" applyFont="1" applyBorder="1" applyAlignment="1">
      <alignment horizontal="center" vertical="center"/>
    </xf>
    <xf numFmtId="0" fontId="4" fillId="0" borderId="4" xfId="0" applyFont="1" applyBorder="1" applyAlignment="1">
      <alignment horizontal="left" vertical="center"/>
    </xf>
    <xf numFmtId="0" fontId="3" fillId="0" borderId="4" xfId="0" applyFont="1" applyBorder="1" applyAlignment="1">
      <alignment horizontal="left" vertical="center"/>
    </xf>
    <xf numFmtId="0" fontId="0" fillId="0" borderId="4" xfId="0" applyBorder="1" applyAlignment="1">
      <alignment horizontal="left" vertical="center" wrapText="1"/>
    </xf>
    <xf numFmtId="0" fontId="0" fillId="0" borderId="0" xfId="0" applyAlignment="1">
      <alignment horizontal="left" vertical="center"/>
    </xf>
    <xf numFmtId="0" fontId="3" fillId="0" borderId="4" xfId="0" applyFont="1" applyBorder="1" applyAlignment="1">
      <alignment horizontal="left" vertical="center" wrapText="1"/>
    </xf>
    <xf numFmtId="0" fontId="4" fillId="0" borderId="4" xfId="0" applyFont="1" applyBorder="1" applyAlignment="1">
      <alignment horizontal="left" vertical="center" wrapText="1"/>
    </xf>
    <xf numFmtId="44" fontId="0" fillId="0" borderId="17" xfId="0" applyNumberFormat="1" applyBorder="1"/>
    <xf numFmtId="44" fontId="0" fillId="0" borderId="19" xfId="0" applyNumberFormat="1" applyBorder="1"/>
    <xf numFmtId="44" fontId="0" fillId="0" borderId="9" xfId="0" applyNumberFormat="1" applyBorder="1"/>
    <xf numFmtId="0" fontId="0" fillId="0" borderId="4" xfId="0" applyBorder="1" applyAlignment="1">
      <alignment horizontal="right" vertical="center"/>
    </xf>
    <xf numFmtId="0" fontId="0" fillId="0" borderId="0" xfId="0" applyAlignment="1">
      <alignment horizontal="right" vertical="center"/>
    </xf>
    <xf numFmtId="0" fontId="0" fillId="0" borderId="0" xfId="0" applyAlignment="1">
      <alignment horizontal="left" vertical="center" wrapText="1"/>
    </xf>
    <xf numFmtId="44" fontId="0" fillId="0" borderId="0" xfId="0" applyNumberFormat="1" applyAlignment="1">
      <alignment horizontal="left" vertical="center" wrapText="1"/>
    </xf>
    <xf numFmtId="44" fontId="0" fillId="0" borderId="0" xfId="0" applyNumberFormat="1" applyAlignment="1">
      <alignment horizontal="center" vertical="center"/>
    </xf>
    <xf numFmtId="44" fontId="0" fillId="0" borderId="0" xfId="0" applyNumberFormat="1" applyAlignment="1">
      <alignment vertical="center"/>
    </xf>
    <xf numFmtId="3" fontId="0" fillId="0" borderId="5" xfId="0" applyNumberFormat="1" applyBorder="1" applyAlignment="1">
      <alignment horizontal="right"/>
    </xf>
    <xf numFmtId="0" fontId="0" fillId="0" borderId="0" xfId="0" applyAlignment="1">
      <alignment horizontal="left"/>
    </xf>
    <xf numFmtId="165" fontId="2" fillId="0" borderId="0" xfId="0" applyNumberFormat="1" applyFont="1" applyAlignment="1">
      <alignment horizontal="center" vertical="center"/>
    </xf>
    <xf numFmtId="0" fontId="0" fillId="0" borderId="5" xfId="0" applyBorder="1" applyAlignment="1">
      <alignment horizontal="right"/>
    </xf>
    <xf numFmtId="0" fontId="2" fillId="0" borderId="0" xfId="0" applyFont="1" applyAlignment="1">
      <alignment horizontal="center" vertical="center"/>
    </xf>
    <xf numFmtId="0" fontId="9" fillId="4" borderId="20" xfId="0" applyFont="1" applyFill="1" applyBorder="1" applyAlignment="1">
      <alignment horizontal="left" vertical="center"/>
    </xf>
    <xf numFmtId="0" fontId="0" fillId="4" borderId="6" xfId="0" applyFill="1" applyBorder="1" applyAlignment="1">
      <alignment horizontal="left" vertical="center"/>
    </xf>
    <xf numFmtId="0" fontId="0" fillId="4" borderId="21" xfId="0" applyFill="1" applyBorder="1" applyAlignment="1">
      <alignment horizontal="left" vertical="center"/>
    </xf>
    <xf numFmtId="165" fontId="0" fillId="6" borderId="5" xfId="0" applyNumberFormat="1" applyFill="1" applyBorder="1" applyAlignment="1" applyProtection="1">
      <alignment horizontal="center"/>
      <protection locked="0"/>
    </xf>
    <xf numFmtId="166" fontId="0" fillId="6" borderId="5" xfId="0" applyNumberFormat="1" applyFill="1" applyBorder="1" applyAlignment="1" applyProtection="1">
      <alignment horizontal="center"/>
      <protection locked="0"/>
    </xf>
    <xf numFmtId="165" fontId="11" fillId="6" borderId="5" xfId="0" applyNumberFormat="1" applyFont="1" applyFill="1" applyBorder="1" applyAlignment="1">
      <alignment horizontal="center"/>
    </xf>
    <xf numFmtId="166" fontId="0" fillId="6" borderId="5" xfId="0" applyNumberFormat="1" applyFill="1" applyBorder="1" applyAlignment="1">
      <alignment horizontal="center"/>
    </xf>
    <xf numFmtId="44" fontId="0" fillId="6" borderId="4" xfId="0" applyNumberFormat="1" applyFill="1" applyBorder="1" applyAlignment="1" applyProtection="1">
      <alignment vertical="center"/>
      <protection locked="0"/>
    </xf>
    <xf numFmtId="164" fontId="0" fillId="6" borderId="4" xfId="0" applyNumberFormat="1" applyFill="1" applyBorder="1" applyAlignment="1" applyProtection="1">
      <alignment horizontal="center" vertical="center"/>
      <protection locked="0"/>
    </xf>
    <xf numFmtId="49" fontId="0" fillId="6" borderId="4" xfId="0" applyNumberFormat="1" applyFill="1" applyBorder="1" applyAlignment="1" applyProtection="1">
      <alignment vertical="center" wrapText="1"/>
      <protection locked="0"/>
    </xf>
    <xf numFmtId="49" fontId="0" fillId="6" borderId="14" xfId="0" applyNumberFormat="1" applyFill="1" applyBorder="1" applyAlignment="1" applyProtection="1">
      <alignment vertical="center" wrapText="1"/>
      <protection locked="0"/>
    </xf>
    <xf numFmtId="166" fontId="0" fillId="6" borderId="5" xfId="0" applyNumberFormat="1" applyFill="1" applyBorder="1" applyAlignment="1" applyProtection="1">
      <alignment horizontal="center"/>
      <protection locked="0"/>
    </xf>
    <xf numFmtId="0" fontId="0" fillId="0" borderId="4" xfId="0" applyBorder="1" applyAlignment="1">
      <alignment horizontal="left" vertical="center"/>
    </xf>
    <xf numFmtId="0" fontId="0" fillId="0" borderId="4" xfId="0" applyBorder="1" applyAlignment="1">
      <alignment horizontal="left" vertical="center" wrapText="1"/>
    </xf>
    <xf numFmtId="0" fontId="9" fillId="0" borderId="0" xfId="0" applyFont="1" applyAlignment="1">
      <alignment horizontal="left" vertical="center"/>
    </xf>
    <xf numFmtId="0" fontId="6" fillId="0" borderId="0" xfId="0" applyFont="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1" fillId="2" borderId="18"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5" borderId="1" xfId="0" applyFont="1" applyFill="1" applyBorder="1" applyAlignment="1">
      <alignment horizontal="left"/>
    </xf>
    <xf numFmtId="0" fontId="1" fillId="5" borderId="2" xfId="0" applyFont="1" applyFill="1" applyBorder="1" applyAlignment="1">
      <alignment horizontal="left"/>
    </xf>
    <xf numFmtId="0" fontId="0" fillId="6" borderId="2" xfId="0" applyFill="1" applyBorder="1" applyAlignment="1" applyProtection="1">
      <alignment horizontal="left" wrapText="1"/>
      <protection locked="0"/>
    </xf>
    <xf numFmtId="0" fontId="0" fillId="6" borderId="3" xfId="0" applyFill="1" applyBorder="1" applyAlignment="1" applyProtection="1">
      <alignment horizontal="left" wrapText="1"/>
      <protection locked="0"/>
    </xf>
    <xf numFmtId="0" fontId="9" fillId="5" borderId="20" xfId="0" applyFont="1" applyFill="1" applyBorder="1" applyAlignment="1">
      <alignment horizontal="left" vertical="center"/>
    </xf>
    <xf numFmtId="0" fontId="0" fillId="5" borderId="6" xfId="0" applyFill="1" applyBorder="1" applyAlignment="1">
      <alignment horizontal="left" vertical="center"/>
    </xf>
    <xf numFmtId="0" fontId="0" fillId="5" borderId="21" xfId="0" applyFill="1" applyBorder="1" applyAlignment="1">
      <alignment horizontal="left" vertical="center"/>
    </xf>
    <xf numFmtId="0" fontId="1" fillId="5" borderId="20" xfId="0" applyFont="1" applyFill="1" applyBorder="1" applyAlignment="1">
      <alignment horizontal="left"/>
    </xf>
    <xf numFmtId="0" fontId="0" fillId="5" borderId="6" xfId="0" applyFill="1" applyBorder="1"/>
    <xf numFmtId="0" fontId="0" fillId="5" borderId="21" xfId="0" applyFill="1" applyBorder="1"/>
  </cellXfs>
  <cellStyles count="1">
    <cellStyle name="Navadno" xfId="0" builtinId="0"/>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1FB75"/>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N144"/>
  <sheetViews>
    <sheetView tabSelected="1" topLeftCell="A87" zoomScale="85" zoomScaleNormal="85" workbookViewId="0">
      <selection activeCell="C136" sqref="C136"/>
    </sheetView>
  </sheetViews>
  <sheetFormatPr defaultColWidth="9.140625" defaultRowHeight="15" x14ac:dyDescent="0.25"/>
  <cols>
    <col min="1" max="1" width="6" customWidth="1"/>
    <col min="3" max="3" width="36" customWidth="1"/>
    <col min="4" max="4" width="13.7109375" bestFit="1" customWidth="1"/>
    <col min="5" max="5" width="20.7109375" customWidth="1"/>
    <col min="6" max="8" width="15.7109375" customWidth="1"/>
    <col min="9" max="9" width="23" style="5" customWidth="1"/>
    <col min="10" max="10" width="20.7109375" customWidth="1"/>
    <col min="11" max="11" width="30.28515625" style="6" customWidth="1"/>
    <col min="12" max="12" width="40.85546875" style="6" customWidth="1"/>
  </cols>
  <sheetData>
    <row r="1" spans="2:13" x14ac:dyDescent="0.25">
      <c r="B1" s="1"/>
      <c r="C1" s="2"/>
      <c r="D1" s="2"/>
      <c r="E1" s="3"/>
      <c r="F1" s="4"/>
      <c r="G1" s="4"/>
    </row>
    <row r="2" spans="2:13" s="8" customFormat="1" ht="18.75" x14ac:dyDescent="0.25">
      <c r="B2" s="57"/>
      <c r="C2" s="58"/>
      <c r="D2" s="58"/>
      <c r="E2" s="58"/>
      <c r="F2" s="58"/>
      <c r="G2" s="58"/>
      <c r="H2" s="58"/>
      <c r="I2" s="58"/>
      <c r="J2" s="58"/>
      <c r="K2" s="58"/>
      <c r="L2" s="58"/>
    </row>
    <row r="3" spans="2:13" s="8" customFormat="1" ht="18.75" x14ac:dyDescent="0.25">
      <c r="B3" s="72" t="s">
        <v>346</v>
      </c>
      <c r="C3" s="73"/>
      <c r="D3" s="73"/>
      <c r="E3" s="73"/>
      <c r="F3" s="73"/>
      <c r="G3" s="73"/>
      <c r="H3" s="74"/>
      <c r="I3" s="7"/>
      <c r="J3" s="7"/>
      <c r="K3" s="7"/>
      <c r="L3" s="7"/>
    </row>
    <row r="4" spans="2:13" s="8" customFormat="1" ht="18.75" x14ac:dyDescent="0.25">
      <c r="B4" s="43"/>
      <c r="C4" s="44"/>
      <c r="D4" s="44"/>
      <c r="E4" s="44"/>
      <c r="F4" s="44"/>
      <c r="G4" s="44"/>
      <c r="H4" s="45"/>
      <c r="I4" s="7"/>
      <c r="J4" s="7"/>
      <c r="K4" s="7"/>
      <c r="L4" s="7"/>
    </row>
    <row r="5" spans="2:13" s="8" customFormat="1" ht="18.75" x14ac:dyDescent="0.25">
      <c r="B5" s="72" t="s">
        <v>345</v>
      </c>
      <c r="C5" s="73"/>
      <c r="D5" s="73"/>
      <c r="E5" s="73"/>
      <c r="F5" s="73"/>
      <c r="G5" s="73"/>
      <c r="H5" s="74"/>
      <c r="I5" s="7"/>
      <c r="J5" s="7"/>
      <c r="K5" s="7"/>
      <c r="L5" s="7"/>
    </row>
    <row r="6" spans="2:13" x14ac:dyDescent="0.25">
      <c r="B6" s="1"/>
      <c r="C6" s="2"/>
      <c r="D6" s="2"/>
      <c r="E6" s="3"/>
      <c r="F6" s="4"/>
      <c r="G6" s="4"/>
    </row>
    <row r="7" spans="2:13" x14ac:dyDescent="0.25">
      <c r="B7" s="75" t="s">
        <v>347</v>
      </c>
      <c r="C7" s="76"/>
      <c r="D7" s="76"/>
      <c r="E7" s="76"/>
      <c r="F7" s="76"/>
      <c r="G7" s="76"/>
      <c r="H7" s="77"/>
    </row>
    <row r="8" spans="2:13" ht="15.75" thickBot="1" x14ac:dyDescent="0.3">
      <c r="B8" s="1"/>
      <c r="C8" s="2"/>
      <c r="D8" s="2"/>
      <c r="E8" s="3"/>
      <c r="F8" s="4"/>
      <c r="G8" s="4"/>
    </row>
    <row r="9" spans="2:13" ht="15.75" thickBot="1" x14ac:dyDescent="0.3">
      <c r="B9" s="68" t="s">
        <v>206</v>
      </c>
      <c r="C9" s="69"/>
      <c r="D9" s="9"/>
      <c r="E9" s="70"/>
      <c r="F9" s="70"/>
      <c r="G9" s="70"/>
      <c r="H9" s="71"/>
    </row>
    <row r="10" spans="2:13" ht="15.75" thickBot="1" x14ac:dyDescent="0.3">
      <c r="B10" s="1"/>
      <c r="C10" s="2"/>
      <c r="D10" s="2"/>
      <c r="E10" s="3"/>
      <c r="F10" s="4"/>
      <c r="G10" s="4"/>
    </row>
    <row r="11" spans="2:13" ht="15.75" thickBot="1" x14ac:dyDescent="0.3">
      <c r="B11" s="68" t="s">
        <v>207</v>
      </c>
      <c r="C11" s="69"/>
      <c r="D11" s="9"/>
      <c r="E11" s="70"/>
      <c r="F11" s="70"/>
      <c r="G11" s="70"/>
      <c r="H11" s="71"/>
      <c r="J11" t="s">
        <v>341</v>
      </c>
    </row>
    <row r="12" spans="2:13" ht="15.75" thickBot="1" x14ac:dyDescent="0.3">
      <c r="J12" t="s">
        <v>342</v>
      </c>
    </row>
    <row r="13" spans="2:13" ht="60.75" customHeight="1" x14ac:dyDescent="0.25">
      <c r="B13" s="10" t="s">
        <v>0</v>
      </c>
      <c r="C13" s="11" t="s">
        <v>1</v>
      </c>
      <c r="D13" s="11"/>
      <c r="E13" s="11" t="s">
        <v>2</v>
      </c>
      <c r="F13" s="11" t="s">
        <v>3</v>
      </c>
      <c r="G13" s="11" t="s">
        <v>229</v>
      </c>
      <c r="H13" s="11" t="s">
        <v>4</v>
      </c>
      <c r="I13" s="12" t="s">
        <v>5</v>
      </c>
      <c r="J13" s="11" t="s">
        <v>232</v>
      </c>
      <c r="K13" s="11" t="s">
        <v>227</v>
      </c>
      <c r="L13" s="13" t="s">
        <v>6</v>
      </c>
      <c r="M13" s="14"/>
    </row>
    <row r="14" spans="2:13" s="21" customFormat="1" x14ac:dyDescent="0.25">
      <c r="B14" s="15" t="s">
        <v>7</v>
      </c>
      <c r="C14" s="16" t="s">
        <v>8</v>
      </c>
      <c r="D14" s="16" t="s">
        <v>235</v>
      </c>
      <c r="E14" s="17" t="s">
        <v>9</v>
      </c>
      <c r="F14" s="18" t="s">
        <v>10</v>
      </c>
      <c r="G14" s="19">
        <v>110</v>
      </c>
      <c r="H14" s="50"/>
      <c r="I14" s="20">
        <f>G14*H14</f>
        <v>0</v>
      </c>
      <c r="J14" s="51"/>
      <c r="K14" s="52"/>
      <c r="L14" s="53"/>
    </row>
    <row r="15" spans="2:13" s="21" customFormat="1" x14ac:dyDescent="0.25">
      <c r="B15" s="15" t="s">
        <v>11</v>
      </c>
      <c r="C15" s="16" t="s">
        <v>12</v>
      </c>
      <c r="D15" s="16" t="s">
        <v>236</v>
      </c>
      <c r="E15" s="17" t="s">
        <v>9</v>
      </c>
      <c r="F15" s="18" t="s">
        <v>10</v>
      </c>
      <c r="G15" s="19">
        <v>70</v>
      </c>
      <c r="H15" s="50"/>
      <c r="I15" s="20">
        <f>G15*H15</f>
        <v>0</v>
      </c>
      <c r="J15" s="51"/>
      <c r="K15" s="52"/>
      <c r="L15" s="53"/>
    </row>
    <row r="16" spans="2:13" s="21" customFormat="1" x14ac:dyDescent="0.25">
      <c r="B16" s="15" t="s">
        <v>13</v>
      </c>
      <c r="C16" s="16" t="s">
        <v>14</v>
      </c>
      <c r="D16" s="16" t="s">
        <v>237</v>
      </c>
      <c r="E16" s="17" t="s">
        <v>9</v>
      </c>
      <c r="F16" s="18" t="s">
        <v>10</v>
      </c>
      <c r="G16" s="19">
        <v>120</v>
      </c>
      <c r="H16" s="50"/>
      <c r="I16" s="20">
        <f>G16*H16</f>
        <v>0</v>
      </c>
      <c r="J16" s="51"/>
      <c r="K16" s="52"/>
      <c r="L16" s="53"/>
    </row>
    <row r="17" spans="2:12" s="21" customFormat="1" x14ac:dyDescent="0.25">
      <c r="B17" s="15" t="s">
        <v>15</v>
      </c>
      <c r="C17" s="16" t="s">
        <v>16</v>
      </c>
      <c r="D17" s="16" t="s">
        <v>238</v>
      </c>
      <c r="E17" s="17" t="s">
        <v>9</v>
      </c>
      <c r="F17" s="18" t="s">
        <v>10</v>
      </c>
      <c r="G17" s="19">
        <v>80</v>
      </c>
      <c r="H17" s="50"/>
      <c r="I17" s="20">
        <f>G17*H17</f>
        <v>0</v>
      </c>
      <c r="J17" s="51"/>
      <c r="K17" s="52"/>
      <c r="L17" s="53"/>
    </row>
    <row r="18" spans="2:12" s="21" customFormat="1" x14ac:dyDescent="0.25">
      <c r="B18" s="15" t="s">
        <v>17</v>
      </c>
      <c r="C18" s="16" t="s">
        <v>20</v>
      </c>
      <c r="D18" s="16" t="s">
        <v>239</v>
      </c>
      <c r="E18" s="17" t="s">
        <v>9</v>
      </c>
      <c r="F18" s="18" t="s">
        <v>10</v>
      </c>
      <c r="G18" s="19">
        <v>35</v>
      </c>
      <c r="H18" s="50"/>
      <c r="I18" s="20">
        <f t="shared" ref="I18:I42" si="0">G18*H18</f>
        <v>0</v>
      </c>
      <c r="J18" s="51"/>
      <c r="K18" s="52"/>
      <c r="L18" s="53"/>
    </row>
    <row r="19" spans="2:12" s="21" customFormat="1" x14ac:dyDescent="0.25">
      <c r="B19" s="15" t="s">
        <v>18</v>
      </c>
      <c r="C19" s="16" t="s">
        <v>36</v>
      </c>
      <c r="D19" s="16" t="s">
        <v>240</v>
      </c>
      <c r="E19" s="17" t="s">
        <v>9</v>
      </c>
      <c r="F19" s="18" t="s">
        <v>10</v>
      </c>
      <c r="G19" s="19">
        <v>30</v>
      </c>
      <c r="H19" s="50"/>
      <c r="I19" s="20">
        <f t="shared" si="0"/>
        <v>0</v>
      </c>
      <c r="J19" s="51"/>
      <c r="K19" s="52"/>
      <c r="L19" s="53"/>
    </row>
    <row r="20" spans="2:12" s="21" customFormat="1" x14ac:dyDescent="0.25">
      <c r="B20" s="15" t="s">
        <v>19</v>
      </c>
      <c r="C20" s="16" t="s">
        <v>39</v>
      </c>
      <c r="D20" s="16" t="s">
        <v>241</v>
      </c>
      <c r="E20" s="17" t="s">
        <v>9</v>
      </c>
      <c r="F20" s="18" t="s">
        <v>10</v>
      </c>
      <c r="G20" s="19">
        <v>25</v>
      </c>
      <c r="H20" s="50"/>
      <c r="I20" s="20">
        <f t="shared" si="0"/>
        <v>0</v>
      </c>
      <c r="J20" s="51"/>
      <c r="K20" s="52"/>
      <c r="L20" s="53"/>
    </row>
    <row r="21" spans="2:12" s="21" customFormat="1" x14ac:dyDescent="0.25">
      <c r="B21" s="15" t="s">
        <v>21</v>
      </c>
      <c r="C21" s="16" t="s">
        <v>50</v>
      </c>
      <c r="D21" s="16" t="s">
        <v>242</v>
      </c>
      <c r="E21" s="17" t="s">
        <v>9</v>
      </c>
      <c r="F21" s="18" t="s">
        <v>10</v>
      </c>
      <c r="G21" s="19">
        <v>55</v>
      </c>
      <c r="H21" s="50"/>
      <c r="I21" s="20">
        <f t="shared" si="0"/>
        <v>0</v>
      </c>
      <c r="J21" s="51"/>
      <c r="K21" s="52"/>
      <c r="L21" s="53"/>
    </row>
    <row r="22" spans="2:12" s="21" customFormat="1" x14ac:dyDescent="0.25">
      <c r="B22" s="15" t="s">
        <v>22</v>
      </c>
      <c r="C22" s="16" t="s">
        <v>64</v>
      </c>
      <c r="D22" s="16" t="s">
        <v>243</v>
      </c>
      <c r="E22" s="17" t="s">
        <v>27</v>
      </c>
      <c r="F22" s="18" t="s">
        <v>10</v>
      </c>
      <c r="G22" s="19">
        <v>30</v>
      </c>
      <c r="H22" s="50"/>
      <c r="I22" s="20">
        <f t="shared" si="0"/>
        <v>0</v>
      </c>
      <c r="J22" s="51"/>
      <c r="K22" s="52"/>
      <c r="L22" s="53"/>
    </row>
    <row r="23" spans="2:12" s="21" customFormat="1" x14ac:dyDescent="0.25">
      <c r="B23" s="15" t="s">
        <v>23</v>
      </c>
      <c r="C23" s="16" t="s">
        <v>66</v>
      </c>
      <c r="D23" s="16" t="s">
        <v>244</v>
      </c>
      <c r="E23" s="17" t="s">
        <v>9</v>
      </c>
      <c r="F23" s="18" t="s">
        <v>10</v>
      </c>
      <c r="G23" s="19">
        <v>20</v>
      </c>
      <c r="H23" s="50"/>
      <c r="I23" s="20">
        <f t="shared" si="0"/>
        <v>0</v>
      </c>
      <c r="J23" s="51"/>
      <c r="K23" s="52"/>
      <c r="L23" s="53"/>
    </row>
    <row r="24" spans="2:12" s="21" customFormat="1" x14ac:dyDescent="0.25">
      <c r="B24" s="15" t="s">
        <v>25</v>
      </c>
      <c r="C24" s="16" t="s">
        <v>69</v>
      </c>
      <c r="D24" s="16" t="s">
        <v>245</v>
      </c>
      <c r="E24" s="17" t="s">
        <v>29</v>
      </c>
      <c r="F24" s="18" t="s">
        <v>10</v>
      </c>
      <c r="G24" s="19">
        <v>30</v>
      </c>
      <c r="H24" s="50"/>
      <c r="I24" s="20">
        <f t="shared" si="0"/>
        <v>0</v>
      </c>
      <c r="J24" s="51"/>
      <c r="K24" s="52"/>
      <c r="L24" s="53"/>
    </row>
    <row r="25" spans="2:12" s="21" customFormat="1" x14ac:dyDescent="0.25">
      <c r="B25" s="15" t="s">
        <v>26</v>
      </c>
      <c r="C25" s="16" t="s">
        <v>71</v>
      </c>
      <c r="D25" s="16" t="s">
        <v>246</v>
      </c>
      <c r="E25" s="17" t="s">
        <v>31</v>
      </c>
      <c r="F25" s="18" t="s">
        <v>10</v>
      </c>
      <c r="G25" s="19">
        <v>30</v>
      </c>
      <c r="H25" s="50"/>
      <c r="I25" s="20">
        <f t="shared" si="0"/>
        <v>0</v>
      </c>
      <c r="J25" s="51"/>
      <c r="K25" s="52"/>
      <c r="L25" s="53"/>
    </row>
    <row r="26" spans="2:12" s="21" customFormat="1" x14ac:dyDescent="0.25">
      <c r="B26" s="15" t="s">
        <v>28</v>
      </c>
      <c r="C26" s="16" t="s">
        <v>84</v>
      </c>
      <c r="D26" s="16" t="s">
        <v>247</v>
      </c>
      <c r="E26" s="17" t="s">
        <v>9</v>
      </c>
      <c r="F26" s="18" t="s">
        <v>10</v>
      </c>
      <c r="G26" s="19">
        <v>10</v>
      </c>
      <c r="H26" s="50"/>
      <c r="I26" s="20">
        <f t="shared" si="0"/>
        <v>0</v>
      </c>
      <c r="J26" s="51"/>
      <c r="K26" s="52"/>
      <c r="L26" s="53"/>
    </row>
    <row r="27" spans="2:12" s="21" customFormat="1" x14ac:dyDescent="0.25">
      <c r="B27" s="15" t="s">
        <v>30</v>
      </c>
      <c r="C27" s="16" t="s">
        <v>102</v>
      </c>
      <c r="D27" s="16" t="s">
        <v>248</v>
      </c>
      <c r="E27" s="17" t="s">
        <v>9</v>
      </c>
      <c r="F27" s="18" t="s">
        <v>10</v>
      </c>
      <c r="G27" s="19">
        <v>15</v>
      </c>
      <c r="H27" s="50"/>
      <c r="I27" s="20">
        <f t="shared" si="0"/>
        <v>0</v>
      </c>
      <c r="J27" s="51"/>
      <c r="K27" s="52"/>
      <c r="L27" s="53"/>
    </row>
    <row r="28" spans="2:12" s="21" customFormat="1" x14ac:dyDescent="0.25">
      <c r="B28" s="15" t="s">
        <v>32</v>
      </c>
      <c r="C28" s="16" t="s">
        <v>111</v>
      </c>
      <c r="D28" s="16" t="s">
        <v>249</v>
      </c>
      <c r="E28" s="17" t="s">
        <v>9</v>
      </c>
      <c r="F28" s="18" t="s">
        <v>10</v>
      </c>
      <c r="G28" s="19">
        <v>30</v>
      </c>
      <c r="H28" s="50"/>
      <c r="I28" s="20">
        <f t="shared" si="0"/>
        <v>0</v>
      </c>
      <c r="J28" s="51"/>
      <c r="K28" s="52"/>
      <c r="L28" s="53"/>
    </row>
    <row r="29" spans="2:12" s="21" customFormat="1" x14ac:dyDescent="0.25">
      <c r="B29" s="15" t="s">
        <v>33</v>
      </c>
      <c r="C29" s="16" t="s">
        <v>124</v>
      </c>
      <c r="D29" s="16" t="s">
        <v>250</v>
      </c>
      <c r="E29" s="17" t="s">
        <v>9</v>
      </c>
      <c r="F29" s="18" t="s">
        <v>10</v>
      </c>
      <c r="G29" s="19">
        <v>30</v>
      </c>
      <c r="H29" s="50"/>
      <c r="I29" s="20">
        <f t="shared" si="0"/>
        <v>0</v>
      </c>
      <c r="J29" s="51"/>
      <c r="K29" s="52"/>
      <c r="L29" s="53"/>
    </row>
    <row r="30" spans="2:12" s="21" customFormat="1" x14ac:dyDescent="0.25">
      <c r="B30" s="15" t="s">
        <v>34</v>
      </c>
      <c r="C30" s="16" t="s">
        <v>135</v>
      </c>
      <c r="D30" s="16" t="s">
        <v>251</v>
      </c>
      <c r="E30" s="17" t="s">
        <v>9</v>
      </c>
      <c r="F30" s="18" t="s">
        <v>10</v>
      </c>
      <c r="G30" s="19">
        <v>15</v>
      </c>
      <c r="H30" s="50"/>
      <c r="I30" s="20">
        <f t="shared" si="0"/>
        <v>0</v>
      </c>
      <c r="J30" s="51"/>
      <c r="K30" s="52"/>
      <c r="L30" s="53"/>
    </row>
    <row r="31" spans="2:12" s="21" customFormat="1" x14ac:dyDescent="0.25">
      <c r="B31" s="15" t="s">
        <v>213</v>
      </c>
      <c r="C31" s="16" t="s">
        <v>149</v>
      </c>
      <c r="D31" s="16" t="s">
        <v>252</v>
      </c>
      <c r="E31" s="17" t="s">
        <v>29</v>
      </c>
      <c r="F31" s="18" t="s">
        <v>10</v>
      </c>
      <c r="G31" s="19">
        <v>20</v>
      </c>
      <c r="H31" s="50"/>
      <c r="I31" s="20">
        <f t="shared" si="0"/>
        <v>0</v>
      </c>
      <c r="J31" s="51"/>
      <c r="K31" s="52"/>
      <c r="L31" s="53"/>
    </row>
    <row r="32" spans="2:12" s="21" customFormat="1" x14ac:dyDescent="0.25">
      <c r="B32" s="15" t="s">
        <v>35</v>
      </c>
      <c r="C32" s="16" t="s">
        <v>150</v>
      </c>
      <c r="D32" s="16" t="s">
        <v>253</v>
      </c>
      <c r="E32" s="17" t="s">
        <v>31</v>
      </c>
      <c r="F32" s="18" t="s">
        <v>10</v>
      </c>
      <c r="G32" s="19">
        <v>25</v>
      </c>
      <c r="H32" s="50"/>
      <c r="I32" s="20">
        <f t="shared" si="0"/>
        <v>0</v>
      </c>
      <c r="J32" s="51"/>
      <c r="K32" s="52"/>
      <c r="L32" s="53"/>
    </row>
    <row r="33" spans="2:12" s="21" customFormat="1" x14ac:dyDescent="0.25">
      <c r="B33" s="15" t="s">
        <v>37</v>
      </c>
      <c r="C33" s="16" t="s">
        <v>151</v>
      </c>
      <c r="D33" s="16" t="s">
        <v>254</v>
      </c>
      <c r="E33" s="17" t="s">
        <v>27</v>
      </c>
      <c r="F33" s="18" t="s">
        <v>10</v>
      </c>
      <c r="G33" s="19">
        <v>10</v>
      </c>
      <c r="H33" s="50"/>
      <c r="I33" s="20">
        <f t="shared" si="0"/>
        <v>0</v>
      </c>
      <c r="J33" s="51"/>
      <c r="K33" s="52"/>
      <c r="L33" s="53"/>
    </row>
    <row r="34" spans="2:12" s="21" customFormat="1" x14ac:dyDescent="0.25">
      <c r="B34" s="15" t="s">
        <v>38</v>
      </c>
      <c r="C34" s="16" t="s">
        <v>152</v>
      </c>
      <c r="D34" s="16" t="s">
        <v>255</v>
      </c>
      <c r="E34" s="17" t="s">
        <v>29</v>
      </c>
      <c r="F34" s="18" t="s">
        <v>10</v>
      </c>
      <c r="G34" s="19">
        <v>15</v>
      </c>
      <c r="H34" s="50"/>
      <c r="I34" s="20">
        <f t="shared" si="0"/>
        <v>0</v>
      </c>
      <c r="J34" s="51"/>
      <c r="K34" s="52"/>
      <c r="L34" s="53"/>
    </row>
    <row r="35" spans="2:12" s="21" customFormat="1" x14ac:dyDescent="0.25">
      <c r="B35" s="15" t="s">
        <v>40</v>
      </c>
      <c r="C35" s="16" t="s">
        <v>153</v>
      </c>
      <c r="D35" s="16" t="s">
        <v>256</v>
      </c>
      <c r="E35" s="17" t="s">
        <v>31</v>
      </c>
      <c r="F35" s="18" t="s">
        <v>10</v>
      </c>
      <c r="G35" s="22">
        <v>15</v>
      </c>
      <c r="H35" s="50"/>
      <c r="I35" s="20">
        <f t="shared" si="0"/>
        <v>0</v>
      </c>
      <c r="J35" s="51"/>
      <c r="K35" s="52"/>
      <c r="L35" s="53"/>
    </row>
    <row r="36" spans="2:12" s="21" customFormat="1" x14ac:dyDescent="0.25">
      <c r="B36" s="15" t="s">
        <v>42</v>
      </c>
      <c r="C36" s="16" t="s">
        <v>154</v>
      </c>
      <c r="D36" s="16" t="s">
        <v>257</v>
      </c>
      <c r="E36" s="17" t="s">
        <v>27</v>
      </c>
      <c r="F36" s="18" t="s">
        <v>10</v>
      </c>
      <c r="G36" s="22">
        <v>10</v>
      </c>
      <c r="H36" s="50"/>
      <c r="I36" s="20">
        <f t="shared" si="0"/>
        <v>0</v>
      </c>
      <c r="J36" s="51"/>
      <c r="K36" s="52"/>
      <c r="L36" s="53"/>
    </row>
    <row r="37" spans="2:12" x14ac:dyDescent="0.25">
      <c r="B37" s="15" t="s">
        <v>43</v>
      </c>
      <c r="C37" s="23" t="s">
        <v>168</v>
      </c>
      <c r="D37" s="23" t="s">
        <v>258</v>
      </c>
      <c r="E37" s="17" t="s">
        <v>9</v>
      </c>
      <c r="F37" s="18" t="s">
        <v>10</v>
      </c>
      <c r="G37" s="22">
        <v>20</v>
      </c>
      <c r="H37" s="50"/>
      <c r="I37" s="20">
        <f t="shared" si="0"/>
        <v>0</v>
      </c>
      <c r="J37" s="51"/>
      <c r="K37" s="52"/>
      <c r="L37" s="53"/>
    </row>
    <row r="38" spans="2:12" x14ac:dyDescent="0.25">
      <c r="B38" s="15" t="s">
        <v>44</v>
      </c>
      <c r="C38" s="23" t="s">
        <v>169</v>
      </c>
      <c r="D38" s="23" t="s">
        <v>259</v>
      </c>
      <c r="E38" s="17" t="s">
        <v>9</v>
      </c>
      <c r="F38" s="18" t="s">
        <v>10</v>
      </c>
      <c r="G38" s="22">
        <v>15</v>
      </c>
      <c r="H38" s="50"/>
      <c r="I38" s="20">
        <f t="shared" si="0"/>
        <v>0</v>
      </c>
      <c r="J38" s="51"/>
      <c r="K38" s="52"/>
      <c r="L38" s="53"/>
    </row>
    <row r="39" spans="2:12" x14ac:dyDescent="0.25">
      <c r="B39" s="15" t="s">
        <v>45</v>
      </c>
      <c r="C39" s="23" t="s">
        <v>170</v>
      </c>
      <c r="D39" s="23" t="s">
        <v>260</v>
      </c>
      <c r="E39" s="17" t="s">
        <v>9</v>
      </c>
      <c r="F39" s="18" t="s">
        <v>10</v>
      </c>
      <c r="G39" s="22">
        <v>20</v>
      </c>
      <c r="H39" s="50"/>
      <c r="I39" s="20">
        <f t="shared" si="0"/>
        <v>0</v>
      </c>
      <c r="J39" s="51"/>
      <c r="K39" s="52"/>
      <c r="L39" s="53"/>
    </row>
    <row r="40" spans="2:12" x14ac:dyDescent="0.25">
      <c r="B40" s="15" t="s">
        <v>47</v>
      </c>
      <c r="C40" s="23" t="s">
        <v>171</v>
      </c>
      <c r="D40" s="23" t="s">
        <v>261</v>
      </c>
      <c r="E40" s="17" t="s">
        <v>9</v>
      </c>
      <c r="F40" s="18" t="s">
        <v>10</v>
      </c>
      <c r="G40" s="22">
        <v>10</v>
      </c>
      <c r="H40" s="50"/>
      <c r="I40" s="20">
        <f t="shared" si="0"/>
        <v>0</v>
      </c>
      <c r="J40" s="51"/>
      <c r="K40" s="52"/>
      <c r="L40" s="53"/>
    </row>
    <row r="41" spans="2:12" x14ac:dyDescent="0.25">
      <c r="B41" s="15" t="s">
        <v>48</v>
      </c>
      <c r="C41" s="23" t="s">
        <v>172</v>
      </c>
      <c r="D41" s="24" t="s">
        <v>262</v>
      </c>
      <c r="E41" s="17" t="s">
        <v>29</v>
      </c>
      <c r="F41" s="18" t="s">
        <v>10</v>
      </c>
      <c r="G41" s="22">
        <v>10</v>
      </c>
      <c r="H41" s="50"/>
      <c r="I41" s="20">
        <f t="shared" si="0"/>
        <v>0</v>
      </c>
      <c r="J41" s="51"/>
      <c r="K41" s="52"/>
      <c r="L41" s="53"/>
    </row>
    <row r="42" spans="2:12" x14ac:dyDescent="0.25">
      <c r="B42" s="15" t="s">
        <v>49</v>
      </c>
      <c r="C42" s="23" t="s">
        <v>173</v>
      </c>
      <c r="D42" s="23" t="s">
        <v>263</v>
      </c>
      <c r="E42" s="17" t="s">
        <v>31</v>
      </c>
      <c r="F42" s="18" t="s">
        <v>10</v>
      </c>
      <c r="G42" s="22">
        <v>20</v>
      </c>
      <c r="H42" s="50"/>
      <c r="I42" s="20">
        <f t="shared" si="0"/>
        <v>0</v>
      </c>
      <c r="J42" s="51"/>
      <c r="K42" s="52"/>
      <c r="L42" s="53"/>
    </row>
    <row r="43" spans="2:12" x14ac:dyDescent="0.25">
      <c r="B43" s="15" t="s">
        <v>51</v>
      </c>
      <c r="C43" s="23" t="s">
        <v>174</v>
      </c>
      <c r="D43" s="23" t="s">
        <v>264</v>
      </c>
      <c r="E43" s="17" t="s">
        <v>27</v>
      </c>
      <c r="F43" s="18" t="s">
        <v>10</v>
      </c>
      <c r="G43" s="22">
        <v>10</v>
      </c>
      <c r="H43" s="50"/>
      <c r="I43" s="20">
        <f t="shared" ref="I43:I78" si="1">G43*H43</f>
        <v>0</v>
      </c>
      <c r="J43" s="51"/>
      <c r="K43" s="52"/>
      <c r="L43" s="53"/>
    </row>
    <row r="44" spans="2:12" x14ac:dyDescent="0.25">
      <c r="B44" s="15" t="s">
        <v>53</v>
      </c>
      <c r="C44" s="23" t="s">
        <v>175</v>
      </c>
      <c r="D44" s="23" t="s">
        <v>265</v>
      </c>
      <c r="E44" s="17" t="s">
        <v>9</v>
      </c>
      <c r="F44" s="18" t="s">
        <v>10</v>
      </c>
      <c r="G44" s="22">
        <v>15</v>
      </c>
      <c r="H44" s="50"/>
      <c r="I44" s="20">
        <f t="shared" si="1"/>
        <v>0</v>
      </c>
      <c r="J44" s="51"/>
      <c r="K44" s="52"/>
      <c r="L44" s="53"/>
    </row>
    <row r="45" spans="2:12" x14ac:dyDescent="0.25">
      <c r="B45" s="15" t="s">
        <v>54</v>
      </c>
      <c r="C45" s="23" t="s">
        <v>176</v>
      </c>
      <c r="D45" s="23" t="s">
        <v>266</v>
      </c>
      <c r="E45" s="17" t="s">
        <v>29</v>
      </c>
      <c r="F45" s="18" t="s">
        <v>10</v>
      </c>
      <c r="G45" s="22">
        <v>15</v>
      </c>
      <c r="H45" s="50"/>
      <c r="I45" s="20">
        <f t="shared" si="1"/>
        <v>0</v>
      </c>
      <c r="J45" s="51"/>
      <c r="K45" s="52"/>
      <c r="L45" s="53"/>
    </row>
    <row r="46" spans="2:12" x14ac:dyDescent="0.25">
      <c r="B46" s="15" t="s">
        <v>56</v>
      </c>
      <c r="C46" s="23" t="s">
        <v>177</v>
      </c>
      <c r="D46" s="23" t="s">
        <v>267</v>
      </c>
      <c r="E46" s="17" t="s">
        <v>31</v>
      </c>
      <c r="F46" s="18" t="s">
        <v>10</v>
      </c>
      <c r="G46" s="22">
        <v>15</v>
      </c>
      <c r="H46" s="50"/>
      <c r="I46" s="20">
        <f t="shared" si="1"/>
        <v>0</v>
      </c>
      <c r="J46" s="51"/>
      <c r="K46" s="52"/>
      <c r="L46" s="53"/>
    </row>
    <row r="47" spans="2:12" x14ac:dyDescent="0.25">
      <c r="B47" s="15" t="s">
        <v>57</v>
      </c>
      <c r="C47" s="23" t="s">
        <v>178</v>
      </c>
      <c r="D47" s="23" t="s">
        <v>268</v>
      </c>
      <c r="E47" s="17" t="s">
        <v>27</v>
      </c>
      <c r="F47" s="18" t="s">
        <v>10</v>
      </c>
      <c r="G47" s="22">
        <v>15</v>
      </c>
      <c r="H47" s="50"/>
      <c r="I47" s="20">
        <f t="shared" si="1"/>
        <v>0</v>
      </c>
      <c r="J47" s="51"/>
      <c r="K47" s="52"/>
      <c r="L47" s="53"/>
    </row>
    <row r="48" spans="2:12" x14ac:dyDescent="0.25">
      <c r="B48" s="15" t="s">
        <v>59</v>
      </c>
      <c r="C48" s="23" t="s">
        <v>179</v>
      </c>
      <c r="D48" s="23" t="s">
        <v>269</v>
      </c>
      <c r="E48" s="17" t="s">
        <v>9</v>
      </c>
      <c r="F48" s="18" t="s">
        <v>10</v>
      </c>
      <c r="G48" s="22">
        <v>30</v>
      </c>
      <c r="H48" s="50"/>
      <c r="I48" s="20">
        <f t="shared" si="1"/>
        <v>0</v>
      </c>
      <c r="J48" s="51"/>
      <c r="K48" s="52"/>
      <c r="L48" s="53"/>
    </row>
    <row r="49" spans="2:12" x14ac:dyDescent="0.25">
      <c r="B49" s="15" t="s">
        <v>338</v>
      </c>
      <c r="C49" s="23" t="s">
        <v>180</v>
      </c>
      <c r="D49" s="23" t="s">
        <v>270</v>
      </c>
      <c r="E49" s="17" t="s">
        <v>29</v>
      </c>
      <c r="F49" s="18" t="s">
        <v>10</v>
      </c>
      <c r="G49" s="22">
        <v>15</v>
      </c>
      <c r="H49" s="50"/>
      <c r="I49" s="20">
        <f t="shared" si="1"/>
        <v>0</v>
      </c>
      <c r="J49" s="51"/>
      <c r="K49" s="52"/>
      <c r="L49" s="53"/>
    </row>
    <row r="50" spans="2:12" x14ac:dyDescent="0.25">
      <c r="B50" s="15" t="s">
        <v>214</v>
      </c>
      <c r="C50" s="23" t="s">
        <v>181</v>
      </c>
      <c r="D50" s="23" t="s">
        <v>271</v>
      </c>
      <c r="E50" s="17" t="s">
        <v>31</v>
      </c>
      <c r="F50" s="18" t="s">
        <v>10</v>
      </c>
      <c r="G50" s="22">
        <v>15</v>
      </c>
      <c r="H50" s="50"/>
      <c r="I50" s="20">
        <f t="shared" si="1"/>
        <v>0</v>
      </c>
      <c r="J50" s="51"/>
      <c r="K50" s="52"/>
      <c r="L50" s="53"/>
    </row>
    <row r="51" spans="2:12" x14ac:dyDescent="0.25">
      <c r="B51" s="15" t="s">
        <v>61</v>
      </c>
      <c r="C51" s="23" t="s">
        <v>182</v>
      </c>
      <c r="D51" s="23" t="s">
        <v>272</v>
      </c>
      <c r="E51" s="17" t="s">
        <v>27</v>
      </c>
      <c r="F51" s="18" t="s">
        <v>10</v>
      </c>
      <c r="G51" s="22">
        <v>10</v>
      </c>
      <c r="H51" s="50"/>
      <c r="I51" s="20">
        <f t="shared" si="1"/>
        <v>0</v>
      </c>
      <c r="J51" s="51"/>
      <c r="K51" s="52"/>
      <c r="L51" s="53"/>
    </row>
    <row r="52" spans="2:12" x14ac:dyDescent="0.25">
      <c r="B52" s="15" t="s">
        <v>63</v>
      </c>
      <c r="C52" s="23" t="s">
        <v>183</v>
      </c>
      <c r="D52" s="23" t="s">
        <v>273</v>
      </c>
      <c r="E52" s="17" t="s">
        <v>9</v>
      </c>
      <c r="F52" s="18" t="s">
        <v>10</v>
      </c>
      <c r="G52" s="22">
        <v>20</v>
      </c>
      <c r="H52" s="50"/>
      <c r="I52" s="20">
        <f t="shared" si="1"/>
        <v>0</v>
      </c>
      <c r="J52" s="51"/>
      <c r="K52" s="52"/>
      <c r="L52" s="53"/>
    </row>
    <row r="53" spans="2:12" x14ac:dyDescent="0.25">
      <c r="B53" s="15" t="s">
        <v>65</v>
      </c>
      <c r="C53" s="23" t="s">
        <v>184</v>
      </c>
      <c r="D53" s="23" t="s">
        <v>274</v>
      </c>
      <c r="E53" s="17" t="s">
        <v>9</v>
      </c>
      <c r="F53" s="18" t="s">
        <v>10</v>
      </c>
      <c r="G53" s="22">
        <v>20</v>
      </c>
      <c r="H53" s="50"/>
      <c r="I53" s="20">
        <f t="shared" si="1"/>
        <v>0</v>
      </c>
      <c r="J53" s="51"/>
      <c r="K53" s="52"/>
      <c r="L53" s="53"/>
    </row>
    <row r="54" spans="2:12" x14ac:dyDescent="0.25">
      <c r="B54" s="15" t="s">
        <v>67</v>
      </c>
      <c r="C54" s="23" t="s">
        <v>185</v>
      </c>
      <c r="D54" s="23" t="s">
        <v>275</v>
      </c>
      <c r="E54" s="17" t="s">
        <v>29</v>
      </c>
      <c r="F54" s="18" t="s">
        <v>10</v>
      </c>
      <c r="G54" s="22">
        <v>10</v>
      </c>
      <c r="H54" s="50"/>
      <c r="I54" s="20">
        <f t="shared" si="1"/>
        <v>0</v>
      </c>
      <c r="J54" s="51"/>
      <c r="K54" s="52"/>
      <c r="L54" s="53"/>
    </row>
    <row r="55" spans="2:12" x14ac:dyDescent="0.25">
      <c r="B55" s="15" t="s">
        <v>68</v>
      </c>
      <c r="C55" s="23" t="s">
        <v>186</v>
      </c>
      <c r="D55" s="23" t="s">
        <v>276</v>
      </c>
      <c r="E55" s="17" t="s">
        <v>29</v>
      </c>
      <c r="F55" s="18" t="s">
        <v>10</v>
      </c>
      <c r="G55" s="22">
        <v>10</v>
      </c>
      <c r="H55" s="50"/>
      <c r="I55" s="20">
        <f t="shared" si="1"/>
        <v>0</v>
      </c>
      <c r="J55" s="51"/>
      <c r="K55" s="52"/>
      <c r="L55" s="53"/>
    </row>
    <row r="56" spans="2:12" x14ac:dyDescent="0.25">
      <c r="B56" s="15" t="s">
        <v>70</v>
      </c>
      <c r="C56" s="23" t="s">
        <v>187</v>
      </c>
      <c r="D56" s="23" t="s">
        <v>277</v>
      </c>
      <c r="E56" s="17" t="s">
        <v>31</v>
      </c>
      <c r="F56" s="18" t="s">
        <v>10</v>
      </c>
      <c r="G56" s="22">
        <v>10</v>
      </c>
      <c r="H56" s="50"/>
      <c r="I56" s="20">
        <f t="shared" si="1"/>
        <v>0</v>
      </c>
      <c r="J56" s="51"/>
      <c r="K56" s="52"/>
      <c r="L56" s="53"/>
    </row>
    <row r="57" spans="2:12" x14ac:dyDescent="0.25">
      <c r="B57" s="15" t="s">
        <v>215</v>
      </c>
      <c r="C57" s="23" t="s">
        <v>188</v>
      </c>
      <c r="D57" s="23" t="s">
        <v>278</v>
      </c>
      <c r="E57" s="17" t="s">
        <v>31</v>
      </c>
      <c r="F57" s="18" t="s">
        <v>10</v>
      </c>
      <c r="G57" s="22">
        <v>10</v>
      </c>
      <c r="H57" s="50"/>
      <c r="I57" s="20">
        <f t="shared" si="1"/>
        <v>0</v>
      </c>
      <c r="J57" s="51"/>
      <c r="K57" s="52"/>
      <c r="L57" s="53"/>
    </row>
    <row r="58" spans="2:12" x14ac:dyDescent="0.25">
      <c r="B58" s="15" t="s">
        <v>72</v>
      </c>
      <c r="C58" s="23" t="s">
        <v>189</v>
      </c>
      <c r="D58" s="23" t="s">
        <v>279</v>
      </c>
      <c r="E58" s="17" t="s">
        <v>27</v>
      </c>
      <c r="F58" s="18" t="s">
        <v>10</v>
      </c>
      <c r="G58" s="22">
        <v>10</v>
      </c>
      <c r="H58" s="50"/>
      <c r="I58" s="20">
        <f t="shared" si="1"/>
        <v>0</v>
      </c>
      <c r="J58" s="51"/>
      <c r="K58" s="52"/>
      <c r="L58" s="53"/>
    </row>
    <row r="59" spans="2:12" x14ac:dyDescent="0.25">
      <c r="B59" s="15" t="s">
        <v>73</v>
      </c>
      <c r="C59" s="23" t="s">
        <v>190</v>
      </c>
      <c r="D59" s="23" t="s">
        <v>280</v>
      </c>
      <c r="E59" s="17" t="s">
        <v>27</v>
      </c>
      <c r="F59" s="18" t="s">
        <v>10</v>
      </c>
      <c r="G59" s="22">
        <v>10</v>
      </c>
      <c r="H59" s="50"/>
      <c r="I59" s="20">
        <f t="shared" si="1"/>
        <v>0</v>
      </c>
      <c r="J59" s="51"/>
      <c r="K59" s="52"/>
      <c r="L59" s="53"/>
    </row>
    <row r="60" spans="2:12" s="21" customFormat="1" x14ac:dyDescent="0.25">
      <c r="B60" s="15" t="s">
        <v>74</v>
      </c>
      <c r="C60" s="16" t="s">
        <v>121</v>
      </c>
      <c r="D60" s="16" t="s">
        <v>281</v>
      </c>
      <c r="E60" s="17" t="s">
        <v>75</v>
      </c>
      <c r="F60" s="18" t="s">
        <v>10</v>
      </c>
      <c r="G60" s="19">
        <v>20</v>
      </c>
      <c r="H60" s="50"/>
      <c r="I60" s="20">
        <f t="shared" si="1"/>
        <v>0</v>
      </c>
      <c r="J60" s="51"/>
      <c r="K60" s="52"/>
      <c r="L60" s="53"/>
    </row>
    <row r="61" spans="2:12" s="21" customFormat="1" x14ac:dyDescent="0.25">
      <c r="B61" s="15" t="s">
        <v>76</v>
      </c>
      <c r="C61" s="16" t="s">
        <v>109</v>
      </c>
      <c r="D61" s="16" t="s">
        <v>282</v>
      </c>
      <c r="E61" s="17" t="s">
        <v>9</v>
      </c>
      <c r="F61" s="18" t="s">
        <v>10</v>
      </c>
      <c r="G61" s="19">
        <v>20</v>
      </c>
      <c r="H61" s="50"/>
      <c r="I61" s="20">
        <f t="shared" si="1"/>
        <v>0</v>
      </c>
      <c r="J61" s="51"/>
      <c r="K61" s="52"/>
      <c r="L61" s="53"/>
    </row>
    <row r="62" spans="2:12" s="21" customFormat="1" x14ac:dyDescent="0.25">
      <c r="B62" s="15" t="s">
        <v>77</v>
      </c>
      <c r="C62" s="25" t="s">
        <v>52</v>
      </c>
      <c r="D62" s="25" t="s">
        <v>283</v>
      </c>
      <c r="E62" s="17" t="s">
        <v>29</v>
      </c>
      <c r="F62" s="18" t="s">
        <v>10</v>
      </c>
      <c r="G62" s="19">
        <v>30</v>
      </c>
      <c r="H62" s="50"/>
      <c r="I62" s="20">
        <f t="shared" si="1"/>
        <v>0</v>
      </c>
      <c r="J62" s="51"/>
      <c r="K62" s="52"/>
      <c r="L62" s="53"/>
    </row>
    <row r="63" spans="2:12" s="21" customFormat="1" x14ac:dyDescent="0.25">
      <c r="B63" s="15" t="s">
        <v>216</v>
      </c>
      <c r="C63" s="16" t="s">
        <v>24</v>
      </c>
      <c r="D63" s="16" t="s">
        <v>284</v>
      </c>
      <c r="E63" s="17" t="s">
        <v>9</v>
      </c>
      <c r="F63" s="18" t="s">
        <v>10</v>
      </c>
      <c r="G63" s="19">
        <v>20</v>
      </c>
      <c r="H63" s="50"/>
      <c r="I63" s="20">
        <f t="shared" si="1"/>
        <v>0</v>
      </c>
      <c r="J63" s="51"/>
      <c r="K63" s="52"/>
      <c r="L63" s="53"/>
    </row>
    <row r="64" spans="2:12" s="21" customFormat="1" x14ac:dyDescent="0.25">
      <c r="B64" s="15" t="s">
        <v>79</v>
      </c>
      <c r="C64" s="16" t="s">
        <v>41</v>
      </c>
      <c r="D64" s="16" t="s">
        <v>285</v>
      </c>
      <c r="E64" s="17" t="s">
        <v>9</v>
      </c>
      <c r="F64" s="18" t="s">
        <v>10</v>
      </c>
      <c r="G64" s="19">
        <v>15</v>
      </c>
      <c r="H64" s="50"/>
      <c r="I64" s="20">
        <f t="shared" si="1"/>
        <v>0</v>
      </c>
      <c r="J64" s="51"/>
      <c r="K64" s="52"/>
      <c r="L64" s="53"/>
    </row>
    <row r="65" spans="2:12" s="21" customFormat="1" x14ac:dyDescent="0.25">
      <c r="B65" s="15" t="s">
        <v>81</v>
      </c>
      <c r="C65" s="16" t="s">
        <v>46</v>
      </c>
      <c r="D65" s="16" t="s">
        <v>286</v>
      </c>
      <c r="E65" s="17" t="s">
        <v>9</v>
      </c>
      <c r="F65" s="18" t="s">
        <v>10</v>
      </c>
      <c r="G65" s="19">
        <v>40</v>
      </c>
      <c r="H65" s="50"/>
      <c r="I65" s="20">
        <f t="shared" si="1"/>
        <v>0</v>
      </c>
      <c r="J65" s="51"/>
      <c r="K65" s="52"/>
      <c r="L65" s="53"/>
    </row>
    <row r="66" spans="2:12" s="21" customFormat="1" x14ac:dyDescent="0.25">
      <c r="B66" s="15" t="s">
        <v>217</v>
      </c>
      <c r="C66" s="16" t="s">
        <v>55</v>
      </c>
      <c r="D66" s="16" t="s">
        <v>287</v>
      </c>
      <c r="E66" s="17" t="s">
        <v>29</v>
      </c>
      <c r="F66" s="18" t="s">
        <v>10</v>
      </c>
      <c r="G66" s="19">
        <v>15</v>
      </c>
      <c r="H66" s="50"/>
      <c r="I66" s="20">
        <f t="shared" si="1"/>
        <v>0</v>
      </c>
      <c r="J66" s="51"/>
      <c r="K66" s="52"/>
      <c r="L66" s="53"/>
    </row>
    <row r="67" spans="2:12" s="21" customFormat="1" x14ac:dyDescent="0.25">
      <c r="B67" s="15" t="s">
        <v>83</v>
      </c>
      <c r="C67" s="16" t="s">
        <v>80</v>
      </c>
      <c r="D67" s="16" t="s">
        <v>288</v>
      </c>
      <c r="E67" s="17" t="s">
        <v>27</v>
      </c>
      <c r="F67" s="18" t="s">
        <v>10</v>
      </c>
      <c r="G67" s="19">
        <v>30</v>
      </c>
      <c r="H67" s="50"/>
      <c r="I67" s="20">
        <f t="shared" si="1"/>
        <v>0</v>
      </c>
      <c r="J67" s="51"/>
      <c r="K67" s="52"/>
      <c r="L67" s="53"/>
    </row>
    <row r="68" spans="2:12" s="21" customFormat="1" x14ac:dyDescent="0.25">
      <c r="B68" s="15" t="s">
        <v>85</v>
      </c>
      <c r="C68" s="16" t="s">
        <v>58</v>
      </c>
      <c r="D68" s="16" t="s">
        <v>289</v>
      </c>
      <c r="E68" s="17" t="s">
        <v>31</v>
      </c>
      <c r="F68" s="18" t="s">
        <v>10</v>
      </c>
      <c r="G68" s="19">
        <v>15</v>
      </c>
      <c r="H68" s="50"/>
      <c r="I68" s="20">
        <f t="shared" si="1"/>
        <v>0</v>
      </c>
      <c r="J68" s="51"/>
      <c r="K68" s="52"/>
      <c r="L68" s="53"/>
    </row>
    <row r="69" spans="2:12" s="21" customFormat="1" x14ac:dyDescent="0.25">
      <c r="B69" s="15" t="s">
        <v>86</v>
      </c>
      <c r="C69" s="16" t="s">
        <v>60</v>
      </c>
      <c r="D69" s="16" t="s">
        <v>290</v>
      </c>
      <c r="E69" s="17" t="s">
        <v>27</v>
      </c>
      <c r="F69" s="18" t="s">
        <v>10</v>
      </c>
      <c r="G69" s="19">
        <v>15</v>
      </c>
      <c r="H69" s="50"/>
      <c r="I69" s="20">
        <f t="shared" si="1"/>
        <v>0</v>
      </c>
      <c r="J69" s="51"/>
      <c r="K69" s="52"/>
      <c r="L69" s="53"/>
    </row>
    <row r="70" spans="2:12" s="21" customFormat="1" x14ac:dyDescent="0.25">
      <c r="B70" s="15" t="s">
        <v>88</v>
      </c>
      <c r="C70" s="16" t="s">
        <v>132</v>
      </c>
      <c r="D70" s="16" t="s">
        <v>291</v>
      </c>
      <c r="E70" s="17" t="s">
        <v>27</v>
      </c>
      <c r="F70" s="18" t="s">
        <v>10</v>
      </c>
      <c r="G70" s="19">
        <v>10</v>
      </c>
      <c r="H70" s="50"/>
      <c r="I70" s="20">
        <f t="shared" si="1"/>
        <v>0</v>
      </c>
      <c r="J70" s="51"/>
      <c r="K70" s="52"/>
      <c r="L70" s="53"/>
    </row>
    <row r="71" spans="2:12" s="21" customFormat="1" x14ac:dyDescent="0.25">
      <c r="B71" s="15" t="s">
        <v>218</v>
      </c>
      <c r="C71" s="16" t="s">
        <v>141</v>
      </c>
      <c r="D71" s="16" t="s">
        <v>292</v>
      </c>
      <c r="E71" s="17" t="s">
        <v>9</v>
      </c>
      <c r="F71" s="18" t="s">
        <v>10</v>
      </c>
      <c r="G71" s="19">
        <v>10</v>
      </c>
      <c r="H71" s="50"/>
      <c r="I71" s="20">
        <f t="shared" si="1"/>
        <v>0</v>
      </c>
      <c r="J71" s="51"/>
      <c r="K71" s="52"/>
      <c r="L71" s="53"/>
    </row>
    <row r="72" spans="2:12" s="21" customFormat="1" x14ac:dyDescent="0.25">
      <c r="B72" s="15" t="s">
        <v>90</v>
      </c>
      <c r="C72" s="16" t="s">
        <v>146</v>
      </c>
      <c r="D72" s="16" t="s">
        <v>293</v>
      </c>
      <c r="E72" s="17" t="s">
        <v>9</v>
      </c>
      <c r="F72" s="18" t="s">
        <v>10</v>
      </c>
      <c r="G72" s="19">
        <v>15</v>
      </c>
      <c r="H72" s="50"/>
      <c r="I72" s="20">
        <f t="shared" si="1"/>
        <v>0</v>
      </c>
      <c r="J72" s="51"/>
      <c r="K72" s="52"/>
      <c r="L72" s="53"/>
    </row>
    <row r="73" spans="2:12" x14ac:dyDescent="0.25">
      <c r="B73" s="15" t="s">
        <v>92</v>
      </c>
      <c r="C73" s="23" t="s">
        <v>191</v>
      </c>
      <c r="D73" s="23" t="s">
        <v>294</v>
      </c>
      <c r="E73" s="17" t="s">
        <v>9</v>
      </c>
      <c r="F73" s="18" t="s">
        <v>10</v>
      </c>
      <c r="G73" s="22">
        <v>15</v>
      </c>
      <c r="H73" s="50"/>
      <c r="I73" s="20">
        <f t="shared" si="1"/>
        <v>0</v>
      </c>
      <c r="J73" s="51"/>
      <c r="K73" s="52"/>
      <c r="L73" s="53"/>
    </row>
    <row r="74" spans="2:12" x14ac:dyDescent="0.25">
      <c r="B74" s="15" t="s">
        <v>94</v>
      </c>
      <c r="C74" s="23" t="s">
        <v>192</v>
      </c>
      <c r="D74" s="23" t="s">
        <v>295</v>
      </c>
      <c r="E74" s="17" t="s">
        <v>29</v>
      </c>
      <c r="F74" s="18" t="s">
        <v>10</v>
      </c>
      <c r="G74" s="22">
        <v>30</v>
      </c>
      <c r="H74" s="50"/>
      <c r="I74" s="20">
        <f t="shared" si="1"/>
        <v>0</v>
      </c>
      <c r="J74" s="51"/>
      <c r="K74" s="52"/>
      <c r="L74" s="53"/>
    </row>
    <row r="75" spans="2:12" x14ac:dyDescent="0.25">
      <c r="B75" s="15" t="s">
        <v>96</v>
      </c>
      <c r="C75" s="23" t="s">
        <v>193</v>
      </c>
      <c r="D75" s="23" t="s">
        <v>296</v>
      </c>
      <c r="E75" s="17" t="s">
        <v>27</v>
      </c>
      <c r="F75" s="18" t="s">
        <v>10</v>
      </c>
      <c r="G75" s="22">
        <v>30</v>
      </c>
      <c r="H75" s="50"/>
      <c r="I75" s="20">
        <f t="shared" si="1"/>
        <v>0</v>
      </c>
      <c r="J75" s="51"/>
      <c r="K75" s="52"/>
      <c r="L75" s="53"/>
    </row>
    <row r="76" spans="2:12" x14ac:dyDescent="0.25">
      <c r="B76" s="15" t="s">
        <v>97</v>
      </c>
      <c r="C76" s="23" t="s">
        <v>194</v>
      </c>
      <c r="D76" s="23" t="s">
        <v>297</v>
      </c>
      <c r="E76" s="17" t="s">
        <v>31</v>
      </c>
      <c r="F76" s="18" t="s">
        <v>10</v>
      </c>
      <c r="G76" s="22">
        <v>30</v>
      </c>
      <c r="H76" s="50"/>
      <c r="I76" s="20">
        <f t="shared" si="1"/>
        <v>0</v>
      </c>
      <c r="J76" s="51"/>
      <c r="K76" s="52"/>
      <c r="L76" s="53"/>
    </row>
    <row r="77" spans="2:12" x14ac:dyDescent="0.25">
      <c r="B77" s="15" t="s">
        <v>98</v>
      </c>
      <c r="C77" s="23" t="s">
        <v>195</v>
      </c>
      <c r="D77" s="23" t="s">
        <v>298</v>
      </c>
      <c r="E77" s="17" t="s">
        <v>75</v>
      </c>
      <c r="F77" s="18" t="s">
        <v>10</v>
      </c>
      <c r="G77" s="22">
        <v>60</v>
      </c>
      <c r="H77" s="50"/>
      <c r="I77" s="20">
        <f t="shared" si="1"/>
        <v>0</v>
      </c>
      <c r="J77" s="51"/>
      <c r="K77" s="52"/>
      <c r="L77" s="53"/>
    </row>
    <row r="78" spans="2:12" x14ac:dyDescent="0.25">
      <c r="B78" s="15" t="s">
        <v>99</v>
      </c>
      <c r="C78" s="23" t="s">
        <v>196</v>
      </c>
      <c r="D78" s="23" t="s">
        <v>299</v>
      </c>
      <c r="E78" s="17" t="s">
        <v>9</v>
      </c>
      <c r="F78" s="18" t="s">
        <v>10</v>
      </c>
      <c r="G78" s="22">
        <v>80</v>
      </c>
      <c r="H78" s="50"/>
      <c r="I78" s="20">
        <f t="shared" si="1"/>
        <v>0</v>
      </c>
      <c r="J78" s="51"/>
      <c r="K78" s="52"/>
      <c r="L78" s="53"/>
    </row>
    <row r="79" spans="2:12" x14ac:dyDescent="0.25">
      <c r="B79" s="15" t="s">
        <v>100</v>
      </c>
      <c r="C79" s="23" t="s">
        <v>197</v>
      </c>
      <c r="D79" s="23" t="s">
        <v>300</v>
      </c>
      <c r="E79" s="17" t="s">
        <v>9</v>
      </c>
      <c r="F79" s="18" t="s">
        <v>10</v>
      </c>
      <c r="G79" s="22">
        <v>40</v>
      </c>
      <c r="H79" s="50"/>
      <c r="I79" s="20">
        <f t="shared" ref="I79:I107" si="2">G79*H79</f>
        <v>0</v>
      </c>
      <c r="J79" s="51"/>
      <c r="K79" s="52"/>
      <c r="L79" s="53"/>
    </row>
    <row r="80" spans="2:12" s="21" customFormat="1" x14ac:dyDescent="0.25">
      <c r="B80" s="15" t="s">
        <v>101</v>
      </c>
      <c r="C80" s="25" t="s">
        <v>87</v>
      </c>
      <c r="D80" s="25" t="s">
        <v>301</v>
      </c>
      <c r="E80" s="17" t="s">
        <v>9</v>
      </c>
      <c r="F80" s="18" t="s">
        <v>10</v>
      </c>
      <c r="G80" s="19">
        <v>10</v>
      </c>
      <c r="H80" s="50"/>
      <c r="I80" s="20">
        <f t="shared" si="2"/>
        <v>0</v>
      </c>
      <c r="J80" s="51"/>
      <c r="K80" s="52"/>
      <c r="L80" s="53"/>
    </row>
    <row r="81" spans="2:12" x14ac:dyDescent="0.25">
      <c r="B81" s="15" t="s">
        <v>103</v>
      </c>
      <c r="C81" s="23" t="s">
        <v>198</v>
      </c>
      <c r="D81" s="23" t="s">
        <v>302</v>
      </c>
      <c r="E81" s="17" t="s">
        <v>9</v>
      </c>
      <c r="F81" s="18" t="s">
        <v>10</v>
      </c>
      <c r="G81" s="22">
        <v>40</v>
      </c>
      <c r="H81" s="50"/>
      <c r="I81" s="20">
        <f t="shared" si="2"/>
        <v>0</v>
      </c>
      <c r="J81" s="51"/>
      <c r="K81" s="52"/>
      <c r="L81" s="53"/>
    </row>
    <row r="82" spans="2:12" x14ac:dyDescent="0.25">
      <c r="B82" s="15" t="s">
        <v>104</v>
      </c>
      <c r="C82" s="23" t="s">
        <v>199</v>
      </c>
      <c r="D82" s="23" t="s">
        <v>303</v>
      </c>
      <c r="E82" s="17" t="s">
        <v>9</v>
      </c>
      <c r="F82" s="18" t="s">
        <v>10</v>
      </c>
      <c r="G82" s="22">
        <v>10</v>
      </c>
      <c r="H82" s="50"/>
      <c r="I82" s="20">
        <f t="shared" si="2"/>
        <v>0</v>
      </c>
      <c r="J82" s="51"/>
      <c r="K82" s="52"/>
      <c r="L82" s="53"/>
    </row>
    <row r="83" spans="2:12" x14ac:dyDescent="0.25">
      <c r="B83" s="15" t="s">
        <v>105</v>
      </c>
      <c r="C83" s="23" t="s">
        <v>200</v>
      </c>
      <c r="D83" s="23" t="s">
        <v>304</v>
      </c>
      <c r="E83" s="17" t="s">
        <v>9</v>
      </c>
      <c r="F83" s="18" t="s">
        <v>10</v>
      </c>
      <c r="G83" s="22">
        <v>20</v>
      </c>
      <c r="H83" s="50"/>
      <c r="I83" s="20">
        <f t="shared" si="2"/>
        <v>0</v>
      </c>
      <c r="J83" s="51"/>
      <c r="K83" s="52"/>
      <c r="L83" s="53"/>
    </row>
    <row r="84" spans="2:12" x14ac:dyDescent="0.25">
      <c r="B84" s="15" t="s">
        <v>106</v>
      </c>
      <c r="C84" s="23" t="s">
        <v>201</v>
      </c>
      <c r="D84" s="23" t="s">
        <v>305</v>
      </c>
      <c r="E84" s="17" t="s">
        <v>9</v>
      </c>
      <c r="F84" s="18" t="s">
        <v>10</v>
      </c>
      <c r="G84" s="22">
        <v>10</v>
      </c>
      <c r="H84" s="50"/>
      <c r="I84" s="20">
        <f t="shared" si="2"/>
        <v>0</v>
      </c>
      <c r="J84" s="51"/>
      <c r="K84" s="52"/>
      <c r="L84" s="53"/>
    </row>
    <row r="85" spans="2:12" s="21" customFormat="1" x14ac:dyDescent="0.25">
      <c r="B85" s="15" t="s">
        <v>107</v>
      </c>
      <c r="C85" s="25" t="s">
        <v>147</v>
      </c>
      <c r="D85" s="25" t="s">
        <v>306</v>
      </c>
      <c r="E85" s="17" t="s">
        <v>9</v>
      </c>
      <c r="F85" s="18" t="s">
        <v>10</v>
      </c>
      <c r="G85" s="19">
        <v>30</v>
      </c>
      <c r="H85" s="50"/>
      <c r="I85" s="20">
        <f t="shared" si="2"/>
        <v>0</v>
      </c>
      <c r="J85" s="51"/>
      <c r="K85" s="52"/>
      <c r="L85" s="53"/>
    </row>
    <row r="86" spans="2:12" x14ac:dyDescent="0.25">
      <c r="B86" s="15" t="s">
        <v>219</v>
      </c>
      <c r="C86" s="23" t="s">
        <v>166</v>
      </c>
      <c r="D86" s="23" t="s">
        <v>307</v>
      </c>
      <c r="E86" s="17" t="s">
        <v>9</v>
      </c>
      <c r="F86" s="18" t="s">
        <v>10</v>
      </c>
      <c r="G86" s="22">
        <v>15</v>
      </c>
      <c r="H86" s="50"/>
      <c r="I86" s="20">
        <f t="shared" si="2"/>
        <v>0</v>
      </c>
      <c r="J86" s="51"/>
      <c r="K86" s="52"/>
      <c r="L86" s="53"/>
    </row>
    <row r="87" spans="2:12" x14ac:dyDescent="0.25">
      <c r="B87" s="15" t="s">
        <v>108</v>
      </c>
      <c r="C87" s="23" t="s">
        <v>163</v>
      </c>
      <c r="D87" s="23" t="s">
        <v>308</v>
      </c>
      <c r="E87" s="17" t="s">
        <v>9</v>
      </c>
      <c r="F87" s="18" t="s">
        <v>10</v>
      </c>
      <c r="G87" s="22">
        <v>10</v>
      </c>
      <c r="H87" s="50"/>
      <c r="I87" s="20">
        <f t="shared" si="2"/>
        <v>0</v>
      </c>
      <c r="J87" s="51"/>
      <c r="K87" s="52"/>
      <c r="L87" s="53"/>
    </row>
    <row r="88" spans="2:12" s="21" customFormat="1" x14ac:dyDescent="0.25">
      <c r="B88" s="15" t="s">
        <v>110</v>
      </c>
      <c r="C88" s="25" t="s">
        <v>82</v>
      </c>
      <c r="D88" s="25" t="s">
        <v>309</v>
      </c>
      <c r="E88" s="17" t="s">
        <v>29</v>
      </c>
      <c r="F88" s="18" t="s">
        <v>10</v>
      </c>
      <c r="G88" s="19">
        <v>10</v>
      </c>
      <c r="H88" s="50"/>
      <c r="I88" s="20">
        <f t="shared" si="2"/>
        <v>0</v>
      </c>
      <c r="J88" s="51"/>
      <c r="K88" s="52"/>
      <c r="L88" s="53"/>
    </row>
    <row r="89" spans="2:12" s="21" customFormat="1" x14ac:dyDescent="0.25">
      <c r="B89" s="15" t="s">
        <v>112</v>
      </c>
      <c r="C89" s="25" t="s">
        <v>89</v>
      </c>
      <c r="D89" s="25" t="s">
        <v>310</v>
      </c>
      <c r="E89" s="17" t="s">
        <v>27</v>
      </c>
      <c r="F89" s="18" t="s">
        <v>10</v>
      </c>
      <c r="G89" s="19">
        <v>10</v>
      </c>
      <c r="H89" s="50"/>
      <c r="I89" s="20">
        <f t="shared" si="2"/>
        <v>0</v>
      </c>
      <c r="J89" s="51"/>
      <c r="K89" s="52"/>
      <c r="L89" s="53"/>
    </row>
    <row r="90" spans="2:12" s="21" customFormat="1" x14ac:dyDescent="0.25">
      <c r="B90" s="15" t="s">
        <v>113</v>
      </c>
      <c r="C90" s="25" t="s">
        <v>93</v>
      </c>
      <c r="D90" s="25" t="s">
        <v>311</v>
      </c>
      <c r="E90" s="17" t="s">
        <v>31</v>
      </c>
      <c r="F90" s="18" t="s">
        <v>10</v>
      </c>
      <c r="G90" s="19">
        <v>10</v>
      </c>
      <c r="H90" s="50"/>
      <c r="I90" s="20">
        <f t="shared" si="2"/>
        <v>0</v>
      </c>
      <c r="J90" s="51"/>
      <c r="K90" s="52"/>
      <c r="L90" s="53"/>
    </row>
    <row r="91" spans="2:12" s="21" customFormat="1" x14ac:dyDescent="0.25">
      <c r="B91" s="15" t="s">
        <v>220</v>
      </c>
      <c r="C91" s="25" t="s">
        <v>95</v>
      </c>
      <c r="D91" s="25" t="s">
        <v>312</v>
      </c>
      <c r="E91" s="17" t="s">
        <v>9</v>
      </c>
      <c r="F91" s="18" t="s">
        <v>10</v>
      </c>
      <c r="G91" s="19">
        <v>10</v>
      </c>
      <c r="H91" s="50"/>
      <c r="I91" s="20">
        <f t="shared" si="2"/>
        <v>0</v>
      </c>
      <c r="J91" s="51"/>
      <c r="K91" s="52"/>
      <c r="L91" s="53"/>
    </row>
    <row r="92" spans="2:12" s="21" customFormat="1" x14ac:dyDescent="0.25">
      <c r="B92" s="15" t="s">
        <v>114</v>
      </c>
      <c r="C92" s="25" t="s">
        <v>62</v>
      </c>
      <c r="D92" s="25" t="s">
        <v>313</v>
      </c>
      <c r="E92" s="17" t="s">
        <v>9</v>
      </c>
      <c r="F92" s="18" t="s">
        <v>10</v>
      </c>
      <c r="G92" s="19">
        <v>10</v>
      </c>
      <c r="H92" s="50"/>
      <c r="I92" s="20">
        <f t="shared" si="2"/>
        <v>0</v>
      </c>
      <c r="J92" s="51"/>
      <c r="K92" s="52"/>
      <c r="L92" s="53"/>
    </row>
    <row r="93" spans="2:12" s="21" customFormat="1" x14ac:dyDescent="0.25">
      <c r="B93" s="15" t="s">
        <v>116</v>
      </c>
      <c r="C93" s="25" t="s">
        <v>140</v>
      </c>
      <c r="D93" s="25" t="s">
        <v>314</v>
      </c>
      <c r="E93" s="17" t="s">
        <v>9</v>
      </c>
      <c r="F93" s="18" t="s">
        <v>10</v>
      </c>
      <c r="G93" s="19">
        <v>30</v>
      </c>
      <c r="H93" s="50"/>
      <c r="I93" s="20">
        <f t="shared" si="2"/>
        <v>0</v>
      </c>
      <c r="J93" s="51"/>
      <c r="K93" s="52"/>
      <c r="L93" s="53"/>
    </row>
    <row r="94" spans="2:12" s="21" customFormat="1" x14ac:dyDescent="0.25">
      <c r="B94" s="15" t="s">
        <v>221</v>
      </c>
      <c r="C94" s="25" t="s">
        <v>143</v>
      </c>
      <c r="D94" s="25" t="s">
        <v>315</v>
      </c>
      <c r="E94" s="17" t="s">
        <v>29</v>
      </c>
      <c r="F94" s="18" t="s">
        <v>10</v>
      </c>
      <c r="G94" s="19">
        <v>20</v>
      </c>
      <c r="H94" s="50"/>
      <c r="I94" s="20">
        <f t="shared" si="2"/>
        <v>0</v>
      </c>
      <c r="J94" s="51"/>
      <c r="K94" s="52"/>
      <c r="L94" s="53"/>
    </row>
    <row r="95" spans="2:12" s="21" customFormat="1" x14ac:dyDescent="0.25">
      <c r="B95" s="15" t="s">
        <v>117</v>
      </c>
      <c r="C95" s="25" t="s">
        <v>144</v>
      </c>
      <c r="D95" s="25" t="s">
        <v>316</v>
      </c>
      <c r="E95" s="17" t="s">
        <v>31</v>
      </c>
      <c r="F95" s="18" t="s">
        <v>10</v>
      </c>
      <c r="G95" s="19">
        <v>10</v>
      </c>
      <c r="H95" s="50"/>
      <c r="I95" s="20">
        <f t="shared" si="2"/>
        <v>0</v>
      </c>
      <c r="J95" s="51"/>
      <c r="K95" s="52"/>
      <c r="L95" s="53"/>
    </row>
    <row r="96" spans="2:12" s="21" customFormat="1" x14ac:dyDescent="0.25">
      <c r="B96" s="15" t="s">
        <v>118</v>
      </c>
      <c r="C96" s="25" t="s">
        <v>145</v>
      </c>
      <c r="D96" s="25" t="s">
        <v>317</v>
      </c>
      <c r="E96" s="17" t="s">
        <v>9</v>
      </c>
      <c r="F96" s="18" t="s">
        <v>10</v>
      </c>
      <c r="G96" s="19">
        <v>10</v>
      </c>
      <c r="H96" s="50"/>
      <c r="I96" s="20">
        <f t="shared" si="2"/>
        <v>0</v>
      </c>
      <c r="J96" s="51"/>
      <c r="K96" s="52"/>
      <c r="L96" s="53"/>
    </row>
    <row r="97" spans="2:14" s="21" customFormat="1" x14ac:dyDescent="0.25">
      <c r="B97" s="15" t="s">
        <v>222</v>
      </c>
      <c r="C97" s="25" t="s">
        <v>148</v>
      </c>
      <c r="D97" s="25" t="s">
        <v>318</v>
      </c>
      <c r="E97" s="17" t="s">
        <v>9</v>
      </c>
      <c r="F97" s="18" t="s">
        <v>10</v>
      </c>
      <c r="G97" s="19">
        <v>10</v>
      </c>
      <c r="H97" s="50"/>
      <c r="I97" s="20">
        <f t="shared" si="2"/>
        <v>0</v>
      </c>
      <c r="J97" s="51"/>
      <c r="K97" s="52"/>
      <c r="L97" s="53"/>
    </row>
    <row r="98" spans="2:14" x14ac:dyDescent="0.25">
      <c r="B98" s="15" t="s">
        <v>119</v>
      </c>
      <c r="C98" s="23" t="s">
        <v>164</v>
      </c>
      <c r="D98" s="23" t="s">
        <v>319</v>
      </c>
      <c r="E98" s="17" t="s">
        <v>75</v>
      </c>
      <c r="F98" s="18" t="s">
        <v>10</v>
      </c>
      <c r="G98" s="22">
        <v>28</v>
      </c>
      <c r="H98" s="50"/>
      <c r="I98" s="20">
        <f t="shared" si="2"/>
        <v>0</v>
      </c>
      <c r="J98" s="51"/>
      <c r="K98" s="52"/>
      <c r="L98" s="53"/>
    </row>
    <row r="99" spans="2:14" x14ac:dyDescent="0.25">
      <c r="B99" s="15" t="s">
        <v>120</v>
      </c>
      <c r="C99" s="23" t="s">
        <v>165</v>
      </c>
      <c r="D99" s="23" t="s">
        <v>320</v>
      </c>
      <c r="E99" s="17" t="s">
        <v>27</v>
      </c>
      <c r="F99" s="18" t="s">
        <v>10</v>
      </c>
      <c r="G99" s="22">
        <v>15</v>
      </c>
      <c r="H99" s="50"/>
      <c r="I99" s="20">
        <f t="shared" si="2"/>
        <v>0</v>
      </c>
      <c r="J99" s="51"/>
      <c r="K99" s="52"/>
      <c r="L99" s="53"/>
    </row>
    <row r="100" spans="2:14" x14ac:dyDescent="0.25">
      <c r="B100" s="15" t="s">
        <v>122</v>
      </c>
      <c r="C100" s="23" t="s">
        <v>167</v>
      </c>
      <c r="D100" s="23" t="s">
        <v>321</v>
      </c>
      <c r="E100" s="17" t="s">
        <v>9</v>
      </c>
      <c r="F100" s="18" t="s">
        <v>10</v>
      </c>
      <c r="G100" s="22">
        <v>45</v>
      </c>
      <c r="H100" s="50"/>
      <c r="I100" s="20">
        <f t="shared" si="2"/>
        <v>0</v>
      </c>
      <c r="J100" s="51"/>
      <c r="K100" s="52"/>
      <c r="L100" s="53"/>
    </row>
    <row r="101" spans="2:14" s="21" customFormat="1" x14ac:dyDescent="0.25">
      <c r="B101" s="15" t="s">
        <v>123</v>
      </c>
      <c r="C101" s="23" t="s">
        <v>156</v>
      </c>
      <c r="D101" s="23" t="s">
        <v>322</v>
      </c>
      <c r="E101" s="17" t="s">
        <v>9</v>
      </c>
      <c r="F101" s="18" t="s">
        <v>10</v>
      </c>
      <c r="G101" s="22">
        <v>20</v>
      </c>
      <c r="H101" s="50"/>
      <c r="I101" s="20">
        <f t="shared" si="2"/>
        <v>0</v>
      </c>
      <c r="J101" s="51"/>
      <c r="K101" s="52"/>
      <c r="L101" s="53"/>
      <c r="M101"/>
      <c r="N101"/>
    </row>
    <row r="102" spans="2:14" x14ac:dyDescent="0.25">
      <c r="B102" s="15" t="s">
        <v>223</v>
      </c>
      <c r="C102" s="23" t="s">
        <v>157</v>
      </c>
      <c r="D102" s="23" t="s">
        <v>323</v>
      </c>
      <c r="E102" s="17" t="s">
        <v>9</v>
      </c>
      <c r="F102" s="18" t="s">
        <v>10</v>
      </c>
      <c r="G102" s="22">
        <v>15</v>
      </c>
      <c r="H102" s="50"/>
      <c r="I102" s="20">
        <f t="shared" si="2"/>
        <v>0</v>
      </c>
      <c r="J102" s="51"/>
      <c r="K102" s="52"/>
      <c r="L102" s="53"/>
    </row>
    <row r="103" spans="2:14" x14ac:dyDescent="0.25">
      <c r="B103" s="15" t="s">
        <v>125</v>
      </c>
      <c r="C103" s="23" t="s">
        <v>158</v>
      </c>
      <c r="D103" s="23" t="s">
        <v>334</v>
      </c>
      <c r="E103" s="17" t="s">
        <v>9</v>
      </c>
      <c r="F103" s="18" t="s">
        <v>10</v>
      </c>
      <c r="G103" s="22">
        <v>15</v>
      </c>
      <c r="H103" s="50"/>
      <c r="I103" s="20">
        <f t="shared" si="2"/>
        <v>0</v>
      </c>
      <c r="J103" s="51"/>
      <c r="K103" s="52"/>
      <c r="L103" s="53"/>
    </row>
    <row r="104" spans="2:14" x14ac:dyDescent="0.25">
      <c r="B104" s="15" t="s">
        <v>224</v>
      </c>
      <c r="C104" s="23" t="s">
        <v>159</v>
      </c>
      <c r="D104" s="23" t="s">
        <v>335</v>
      </c>
      <c r="E104" s="17" t="s">
        <v>29</v>
      </c>
      <c r="F104" s="18" t="s">
        <v>10</v>
      </c>
      <c r="G104" s="22">
        <v>15</v>
      </c>
      <c r="H104" s="50"/>
      <c r="I104" s="20">
        <f t="shared" si="2"/>
        <v>0</v>
      </c>
      <c r="J104" s="51"/>
      <c r="K104" s="52"/>
      <c r="L104" s="53"/>
      <c r="M104" s="26"/>
      <c r="N104" s="26"/>
    </row>
    <row r="105" spans="2:14" x14ac:dyDescent="0.25">
      <c r="B105" s="15" t="s">
        <v>126</v>
      </c>
      <c r="C105" s="23" t="s">
        <v>160</v>
      </c>
      <c r="D105" s="23" t="s">
        <v>336</v>
      </c>
      <c r="E105" s="17" t="s">
        <v>27</v>
      </c>
      <c r="F105" s="18" t="s">
        <v>10</v>
      </c>
      <c r="G105" s="22">
        <v>15</v>
      </c>
      <c r="H105" s="50"/>
      <c r="I105" s="20">
        <f t="shared" si="2"/>
        <v>0</v>
      </c>
      <c r="J105" s="51"/>
      <c r="K105" s="52"/>
      <c r="L105" s="53"/>
    </row>
    <row r="106" spans="2:14" x14ac:dyDescent="0.25">
      <c r="B106" s="15" t="s">
        <v>127</v>
      </c>
      <c r="C106" s="23" t="s">
        <v>161</v>
      </c>
      <c r="D106" s="23" t="s">
        <v>337</v>
      </c>
      <c r="E106" s="17" t="s">
        <v>31</v>
      </c>
      <c r="F106" s="18" t="s">
        <v>10</v>
      </c>
      <c r="G106" s="22">
        <v>15</v>
      </c>
      <c r="H106" s="50"/>
      <c r="I106" s="20">
        <f t="shared" si="2"/>
        <v>0</v>
      </c>
      <c r="J106" s="51"/>
      <c r="K106" s="52"/>
      <c r="L106" s="53"/>
    </row>
    <row r="107" spans="2:14" x14ac:dyDescent="0.25">
      <c r="B107" s="15" t="s">
        <v>128</v>
      </c>
      <c r="C107" s="23" t="s">
        <v>162</v>
      </c>
      <c r="D107" s="23" t="s">
        <v>324</v>
      </c>
      <c r="E107" s="17" t="s">
        <v>9</v>
      </c>
      <c r="F107" s="18" t="s">
        <v>10</v>
      </c>
      <c r="G107" s="22">
        <v>20</v>
      </c>
      <c r="H107" s="50"/>
      <c r="I107" s="20">
        <f t="shared" si="2"/>
        <v>0</v>
      </c>
      <c r="J107" s="51"/>
      <c r="K107" s="52"/>
      <c r="L107" s="53"/>
    </row>
    <row r="108" spans="2:14" s="21" customFormat="1" x14ac:dyDescent="0.25">
      <c r="B108" s="15" t="s">
        <v>129</v>
      </c>
      <c r="C108" s="25" t="s">
        <v>78</v>
      </c>
      <c r="D108" s="25" t="s">
        <v>325</v>
      </c>
      <c r="E108" s="17" t="s">
        <v>9</v>
      </c>
      <c r="F108" s="18" t="s">
        <v>10</v>
      </c>
      <c r="G108" s="19">
        <v>20</v>
      </c>
      <c r="H108" s="50"/>
      <c r="I108" s="20">
        <f t="shared" ref="I108:I116" si="3">G108*H108</f>
        <v>0</v>
      </c>
      <c r="J108" s="51"/>
      <c r="K108" s="52"/>
      <c r="L108" s="53"/>
    </row>
    <row r="109" spans="2:14" s="21" customFormat="1" x14ac:dyDescent="0.25">
      <c r="B109" s="15" t="s">
        <v>130</v>
      </c>
      <c r="C109" s="25" t="s">
        <v>91</v>
      </c>
      <c r="D109" s="25" t="s">
        <v>326</v>
      </c>
      <c r="E109" s="17" t="s">
        <v>9</v>
      </c>
      <c r="F109" s="18" t="s">
        <v>10</v>
      </c>
      <c r="G109" s="19">
        <v>12</v>
      </c>
      <c r="H109" s="50"/>
      <c r="I109" s="20">
        <f t="shared" si="3"/>
        <v>0</v>
      </c>
      <c r="J109" s="51"/>
      <c r="K109" s="52"/>
      <c r="L109" s="53"/>
    </row>
    <row r="110" spans="2:14" s="21" customFormat="1" x14ac:dyDescent="0.25">
      <c r="B110" s="15" t="s">
        <v>131</v>
      </c>
      <c r="C110" s="25" t="s">
        <v>115</v>
      </c>
      <c r="D110" s="25" t="s">
        <v>327</v>
      </c>
      <c r="E110" s="17" t="s">
        <v>9</v>
      </c>
      <c r="F110" s="18" t="s">
        <v>10</v>
      </c>
      <c r="G110" s="19">
        <v>20</v>
      </c>
      <c r="H110" s="50"/>
      <c r="I110" s="20">
        <f t="shared" si="3"/>
        <v>0</v>
      </c>
      <c r="J110" s="51"/>
      <c r="K110" s="52"/>
      <c r="L110" s="53"/>
    </row>
    <row r="111" spans="2:14" s="21" customFormat="1" x14ac:dyDescent="0.25">
      <c r="B111" s="15" t="s">
        <v>133</v>
      </c>
      <c r="C111" s="25" t="s">
        <v>138</v>
      </c>
      <c r="D111" s="25" t="s">
        <v>328</v>
      </c>
      <c r="E111" s="17" t="s">
        <v>9</v>
      </c>
      <c r="F111" s="18" t="s">
        <v>10</v>
      </c>
      <c r="G111" s="19">
        <v>25</v>
      </c>
      <c r="H111" s="50"/>
      <c r="I111" s="20">
        <f t="shared" si="3"/>
        <v>0</v>
      </c>
      <c r="J111" s="51"/>
      <c r="K111" s="52"/>
      <c r="L111" s="53"/>
    </row>
    <row r="112" spans="2:14" s="21" customFormat="1" x14ac:dyDescent="0.25">
      <c r="B112" s="15" t="s">
        <v>134</v>
      </c>
      <c r="C112" s="25" t="s">
        <v>142</v>
      </c>
      <c r="D112" s="25" t="s">
        <v>329</v>
      </c>
      <c r="E112" s="17" t="s">
        <v>9</v>
      </c>
      <c r="F112" s="18" t="s">
        <v>10</v>
      </c>
      <c r="G112" s="19">
        <v>15</v>
      </c>
      <c r="H112" s="50"/>
      <c r="I112" s="20">
        <f t="shared" si="3"/>
        <v>0</v>
      </c>
      <c r="J112" s="51"/>
      <c r="K112" s="52"/>
      <c r="L112" s="53"/>
    </row>
    <row r="113" spans="2:12" s="21" customFormat="1" x14ac:dyDescent="0.25">
      <c r="B113" s="15" t="s">
        <v>136</v>
      </c>
      <c r="C113" s="25" t="s">
        <v>208</v>
      </c>
      <c r="D113" s="27" t="s">
        <v>329</v>
      </c>
      <c r="E113" s="17" t="s">
        <v>9</v>
      </c>
      <c r="F113" s="18" t="s">
        <v>10</v>
      </c>
      <c r="G113" s="19">
        <v>10</v>
      </c>
      <c r="H113" s="50"/>
      <c r="I113" s="20">
        <f t="shared" si="3"/>
        <v>0</v>
      </c>
      <c r="J113" s="51"/>
      <c r="K113" s="52"/>
      <c r="L113" s="53"/>
    </row>
    <row r="114" spans="2:12" s="21" customFormat="1" x14ac:dyDescent="0.25">
      <c r="B114" s="15" t="s">
        <v>137</v>
      </c>
      <c r="C114" s="25" t="s">
        <v>155</v>
      </c>
      <c r="D114" s="25" t="s">
        <v>330</v>
      </c>
      <c r="E114" s="17" t="s">
        <v>9</v>
      </c>
      <c r="F114" s="18" t="s">
        <v>10</v>
      </c>
      <c r="G114" s="22">
        <v>15</v>
      </c>
      <c r="H114" s="50"/>
      <c r="I114" s="20">
        <f>G114*H114</f>
        <v>0</v>
      </c>
      <c r="J114" s="51"/>
      <c r="K114" s="52"/>
      <c r="L114" s="53"/>
    </row>
    <row r="115" spans="2:12" ht="30" x14ac:dyDescent="0.25">
      <c r="B115" s="15" t="s">
        <v>225</v>
      </c>
      <c r="C115" s="28" t="s">
        <v>203</v>
      </c>
      <c r="D115" s="28" t="s">
        <v>331</v>
      </c>
      <c r="E115" s="17" t="s">
        <v>9</v>
      </c>
      <c r="F115" s="18" t="s">
        <v>10</v>
      </c>
      <c r="G115" s="22">
        <v>10</v>
      </c>
      <c r="H115" s="50"/>
      <c r="I115" s="20">
        <f t="shared" si="3"/>
        <v>0</v>
      </c>
      <c r="J115" s="51"/>
      <c r="K115" s="52"/>
      <c r="L115" s="53"/>
    </row>
    <row r="116" spans="2:12" x14ac:dyDescent="0.25">
      <c r="B116" s="15" t="s">
        <v>226</v>
      </c>
      <c r="C116" s="23" t="s">
        <v>204</v>
      </c>
      <c r="D116" s="23" t="s">
        <v>332</v>
      </c>
      <c r="E116" s="17" t="s">
        <v>9</v>
      </c>
      <c r="F116" s="18" t="s">
        <v>10</v>
      </c>
      <c r="G116" s="22">
        <v>20</v>
      </c>
      <c r="H116" s="50"/>
      <c r="I116" s="20">
        <f t="shared" si="3"/>
        <v>0</v>
      </c>
      <c r="J116" s="51"/>
      <c r="K116" s="52"/>
      <c r="L116" s="53"/>
    </row>
    <row r="117" spans="2:12" x14ac:dyDescent="0.25">
      <c r="B117" s="15" t="s">
        <v>139</v>
      </c>
      <c r="C117" s="23" t="s">
        <v>205</v>
      </c>
      <c r="D117" s="23" t="s">
        <v>333</v>
      </c>
      <c r="E117" s="17" t="s">
        <v>9</v>
      </c>
      <c r="F117" s="18" t="s">
        <v>10</v>
      </c>
      <c r="G117" s="22">
        <v>12</v>
      </c>
      <c r="H117" s="50"/>
      <c r="I117" s="20">
        <f>G117*H117</f>
        <v>0</v>
      </c>
      <c r="J117" s="51"/>
      <c r="K117" s="52"/>
      <c r="L117" s="53"/>
    </row>
    <row r="118" spans="2:12" ht="15.75" thickBot="1" x14ac:dyDescent="0.3">
      <c r="B118" s="15" t="s">
        <v>339</v>
      </c>
      <c r="C118" s="23" t="s">
        <v>202</v>
      </c>
      <c r="D118" s="23">
        <v>43872305</v>
      </c>
      <c r="E118" s="17" t="s">
        <v>31</v>
      </c>
      <c r="F118" s="18" t="s">
        <v>10</v>
      </c>
      <c r="G118" s="22">
        <v>10</v>
      </c>
      <c r="H118" s="50"/>
      <c r="I118" s="20">
        <f t="shared" ref="I118" si="4">G118*H118</f>
        <v>0</v>
      </c>
      <c r="J118" s="51"/>
      <c r="K118" s="52"/>
      <c r="L118" s="53"/>
    </row>
    <row r="119" spans="2:12" ht="30" customHeight="1" x14ac:dyDescent="0.25">
      <c r="F119" s="66" t="s">
        <v>230</v>
      </c>
      <c r="G119" s="67"/>
      <c r="H119" s="67"/>
      <c r="I119" s="29">
        <f>SUM(I14:I118)</f>
        <v>0</v>
      </c>
    </row>
    <row r="120" spans="2:12" ht="30" customHeight="1" x14ac:dyDescent="0.25">
      <c r="F120" s="62" t="s">
        <v>233</v>
      </c>
      <c r="G120" s="63"/>
      <c r="H120" s="63"/>
      <c r="I120" s="30">
        <f>I119*0.22</f>
        <v>0</v>
      </c>
    </row>
    <row r="121" spans="2:12" ht="30" customHeight="1" thickBot="1" x14ac:dyDescent="0.3">
      <c r="F121" s="64" t="s">
        <v>350</v>
      </c>
      <c r="G121" s="65"/>
      <c r="H121" s="65"/>
      <c r="I121" s="31">
        <f>SUM(I119:I120)</f>
        <v>0</v>
      </c>
    </row>
    <row r="122" spans="2:12" ht="15.75" customHeight="1" x14ac:dyDescent="0.25">
      <c r="C122" s="6"/>
      <c r="D122" s="6"/>
      <c r="I122"/>
    </row>
    <row r="123" spans="2:12" ht="17.25" customHeight="1" x14ac:dyDescent="0.25">
      <c r="C123" s="6"/>
      <c r="D123" s="6"/>
    </row>
    <row r="124" spans="2:12" ht="17.25" customHeight="1" x14ac:dyDescent="0.25">
      <c r="C124" s="6"/>
      <c r="D124" s="6"/>
    </row>
    <row r="125" spans="2:12" ht="18" customHeight="1" x14ac:dyDescent="0.25">
      <c r="B125" s="59" t="s">
        <v>209</v>
      </c>
      <c r="C125" s="60"/>
      <c r="D125" s="60"/>
      <c r="E125" s="60"/>
      <c r="F125" s="60"/>
      <c r="G125" s="60"/>
      <c r="H125" s="60"/>
      <c r="I125" s="60"/>
    </row>
    <row r="126" spans="2:12" ht="24.75" customHeight="1" x14ac:dyDescent="0.25">
      <c r="B126" s="32" t="s">
        <v>7</v>
      </c>
      <c r="C126" s="55" t="s">
        <v>231</v>
      </c>
      <c r="D126" s="55"/>
      <c r="E126" s="55"/>
      <c r="F126" s="55"/>
      <c r="G126" s="55"/>
      <c r="H126" s="55"/>
      <c r="I126" s="55"/>
      <c r="J126" s="55"/>
      <c r="K126" s="55"/>
    </row>
    <row r="127" spans="2:12" ht="23.25" customHeight="1" x14ac:dyDescent="0.25">
      <c r="B127" s="32" t="s">
        <v>11</v>
      </c>
      <c r="C127" s="56" t="s">
        <v>340</v>
      </c>
      <c r="D127" s="56"/>
      <c r="E127" s="56"/>
      <c r="F127" s="56"/>
      <c r="G127" s="56"/>
      <c r="H127" s="56"/>
      <c r="I127" s="56"/>
      <c r="J127" s="56"/>
      <c r="K127" s="56"/>
    </row>
    <row r="128" spans="2:12" ht="33" customHeight="1" x14ac:dyDescent="0.25">
      <c r="B128" s="32" t="s">
        <v>13</v>
      </c>
      <c r="C128" s="56" t="s">
        <v>343</v>
      </c>
      <c r="D128" s="56"/>
      <c r="E128" s="56"/>
      <c r="F128" s="56"/>
      <c r="G128" s="56"/>
      <c r="H128" s="56"/>
      <c r="I128" s="56"/>
      <c r="J128" s="56"/>
      <c r="K128" s="56"/>
    </row>
    <row r="129" spans="1:11" ht="35.25" customHeight="1" x14ac:dyDescent="0.25">
      <c r="B129" s="32" t="s">
        <v>15</v>
      </c>
      <c r="C129" s="56" t="s">
        <v>228</v>
      </c>
      <c r="D129" s="56"/>
      <c r="E129" s="56"/>
      <c r="F129" s="56"/>
      <c r="G129" s="56"/>
      <c r="H129" s="56"/>
      <c r="I129" s="56"/>
      <c r="J129" s="56"/>
      <c r="K129" s="56"/>
    </row>
    <row r="130" spans="1:11" ht="21.75" customHeight="1" x14ac:dyDescent="0.25">
      <c r="B130" s="32" t="s">
        <v>17</v>
      </c>
      <c r="C130" s="56" t="s">
        <v>210</v>
      </c>
      <c r="D130" s="56"/>
      <c r="E130" s="56"/>
      <c r="F130" s="56"/>
      <c r="G130" s="56"/>
      <c r="H130" s="56"/>
      <c r="I130" s="56"/>
      <c r="J130" s="56"/>
      <c r="K130" s="56"/>
    </row>
    <row r="131" spans="1:11" ht="45.75" customHeight="1" x14ac:dyDescent="0.25">
      <c r="B131" s="32" t="s">
        <v>18</v>
      </c>
      <c r="C131" s="56" t="s">
        <v>234</v>
      </c>
      <c r="D131" s="56"/>
      <c r="E131" s="56"/>
      <c r="F131" s="56"/>
      <c r="G131" s="56"/>
      <c r="H131" s="56"/>
      <c r="I131" s="56"/>
      <c r="J131" s="56"/>
      <c r="K131" s="56"/>
    </row>
    <row r="132" spans="1:11" ht="24" customHeight="1" x14ac:dyDescent="0.25">
      <c r="B132" s="32" t="s">
        <v>19</v>
      </c>
      <c r="C132" s="56" t="s">
        <v>348</v>
      </c>
      <c r="D132" s="56"/>
      <c r="E132" s="56"/>
      <c r="F132" s="56"/>
      <c r="G132" s="56"/>
      <c r="H132" s="56"/>
      <c r="I132" s="56"/>
      <c r="J132" s="56"/>
      <c r="K132" s="56"/>
    </row>
    <row r="133" spans="1:11" ht="22.5" customHeight="1" x14ac:dyDescent="0.25">
      <c r="B133" s="32" t="s">
        <v>21</v>
      </c>
      <c r="C133" s="56" t="s">
        <v>344</v>
      </c>
      <c r="D133" s="56"/>
      <c r="E133" s="56"/>
      <c r="F133" s="56"/>
      <c r="G133" s="56"/>
      <c r="H133" s="56"/>
      <c r="I133" s="56"/>
      <c r="J133" s="56"/>
      <c r="K133" s="56"/>
    </row>
    <row r="134" spans="1:11" x14ac:dyDescent="0.25">
      <c r="B134" s="33"/>
      <c r="C134" s="34"/>
      <c r="D134" s="34"/>
      <c r="E134" s="34"/>
      <c r="F134" s="34"/>
      <c r="G134" s="34"/>
      <c r="H134" s="34"/>
      <c r="I134" s="35"/>
    </row>
    <row r="135" spans="1:11" x14ac:dyDescent="0.25">
      <c r="B135" s="4"/>
      <c r="C135" s="26"/>
      <c r="D135" s="26"/>
      <c r="E135" s="3"/>
      <c r="F135" s="4"/>
      <c r="G135" s="4"/>
      <c r="H135" s="36"/>
      <c r="I135" s="37"/>
    </row>
    <row r="136" spans="1:11" x14ac:dyDescent="0.25">
      <c r="A136" s="4"/>
      <c r="B136" s="38" t="s">
        <v>211</v>
      </c>
      <c r="C136" s="46"/>
      <c r="D136" s="48"/>
      <c r="E136" s="3"/>
      <c r="H136" s="61" t="s">
        <v>349</v>
      </c>
      <c r="I136" s="61"/>
      <c r="J136" s="61"/>
    </row>
    <row r="137" spans="1:11" x14ac:dyDescent="0.25">
      <c r="A137" s="4"/>
      <c r="C137" s="26"/>
      <c r="D137" s="26"/>
      <c r="G137" s="39"/>
      <c r="H137" s="40"/>
    </row>
    <row r="138" spans="1:11" x14ac:dyDescent="0.25">
      <c r="A138" s="4"/>
      <c r="B138" s="41" t="s">
        <v>212</v>
      </c>
      <c r="C138" s="47"/>
      <c r="D138" s="49"/>
      <c r="E138" s="3"/>
      <c r="H138" s="54"/>
      <c r="I138" s="54"/>
    </row>
    <row r="139" spans="1:11" x14ac:dyDescent="0.25">
      <c r="A139" s="4"/>
      <c r="C139" s="26"/>
      <c r="D139" s="26"/>
      <c r="H139" s="42"/>
    </row>
    <row r="140" spans="1:11" x14ac:dyDescent="0.25">
      <c r="B140" s="1"/>
      <c r="C140" s="6"/>
      <c r="D140" s="6"/>
      <c r="G140" s="1"/>
    </row>
    <row r="141" spans="1:11" x14ac:dyDescent="0.25">
      <c r="B141" s="1"/>
      <c r="C141" s="6"/>
      <c r="D141" s="6"/>
      <c r="G141" s="1"/>
    </row>
    <row r="142" spans="1:11" x14ac:dyDescent="0.25">
      <c r="B142" s="1"/>
      <c r="C142" s="6"/>
      <c r="D142" s="6"/>
      <c r="G142" s="1"/>
    </row>
    <row r="143" spans="1:11" x14ac:dyDescent="0.25">
      <c r="B143" s="1"/>
      <c r="C143" s="6"/>
      <c r="D143" s="6"/>
      <c r="G143" s="1"/>
    </row>
    <row r="144" spans="1:11" x14ac:dyDescent="0.25">
      <c r="B144" s="1"/>
      <c r="C144" s="34"/>
      <c r="D144" s="34"/>
      <c r="E144" s="34"/>
      <c r="F144" s="34"/>
      <c r="G144" s="34"/>
      <c r="H144" s="34"/>
      <c r="I144" s="35"/>
    </row>
  </sheetData>
  <sheetProtection algorithmName="SHA-512" hashValue="giym3viqTxP/6YEsz1M7+RCL5RnYn7RxFps/hFEA9K49q72zruPk8+NMgm4IVaodEzulmgOGaTlI6CllsSRcpA==" saltValue="2mwunNtSV8Vku8E51EJXWw==" spinCount="100000" sheet="1" objects="1" scenarios="1" selectLockedCells="1"/>
  <mergeCells count="22">
    <mergeCell ref="B2:L2"/>
    <mergeCell ref="B125:I125"/>
    <mergeCell ref="H136:J136"/>
    <mergeCell ref="F120:H120"/>
    <mergeCell ref="F121:H121"/>
    <mergeCell ref="F119:H119"/>
    <mergeCell ref="B9:C9"/>
    <mergeCell ref="E9:H9"/>
    <mergeCell ref="B11:C11"/>
    <mergeCell ref="E11:H11"/>
    <mergeCell ref="B5:H5"/>
    <mergeCell ref="B3:H3"/>
    <mergeCell ref="B7:H7"/>
    <mergeCell ref="H138:I138"/>
    <mergeCell ref="C126:K126"/>
    <mergeCell ref="C127:K127"/>
    <mergeCell ref="C128:K128"/>
    <mergeCell ref="C129:K129"/>
    <mergeCell ref="C130:K130"/>
    <mergeCell ref="C131:K131"/>
    <mergeCell ref="C132:K132"/>
    <mergeCell ref="C133:K133"/>
  </mergeCells>
  <phoneticPr fontId="7" type="noConversion"/>
  <conditionalFormatting sqref="C98:C99">
    <cfRule type="duplicateValues" dxfId="16" priority="18" stopIfTrue="1"/>
  </conditionalFormatting>
  <conditionalFormatting sqref="C100">
    <cfRule type="duplicateValues" dxfId="15" priority="38" stopIfTrue="1"/>
  </conditionalFormatting>
  <conditionalFormatting sqref="C101:C107">
    <cfRule type="duplicateValues" dxfId="14" priority="43" stopIfTrue="1"/>
  </conditionalFormatting>
  <conditionalFormatting sqref="C115">
    <cfRule type="duplicateValues" dxfId="13" priority="50" stopIfTrue="1"/>
  </conditionalFormatting>
  <conditionalFormatting sqref="C116:C117">
    <cfRule type="duplicateValues" dxfId="12" priority="48" stopIfTrue="1"/>
  </conditionalFormatting>
  <conditionalFormatting sqref="C118">
    <cfRule type="duplicateValues" dxfId="11" priority="52" stopIfTrue="1"/>
  </conditionalFormatting>
  <conditionalFormatting sqref="C37:D59">
    <cfRule type="duplicateValues" dxfId="10" priority="32" stopIfTrue="1"/>
  </conditionalFormatting>
  <conditionalFormatting sqref="C73:D79">
    <cfRule type="duplicateValues" dxfId="9" priority="33" stopIfTrue="1"/>
  </conditionalFormatting>
  <conditionalFormatting sqref="C81:D84">
    <cfRule type="duplicateValues" dxfId="8" priority="36" stopIfTrue="1"/>
  </conditionalFormatting>
  <conditionalFormatting sqref="C86:D86">
    <cfRule type="duplicateValues" dxfId="7" priority="37" stopIfTrue="1"/>
  </conditionalFormatting>
  <conditionalFormatting sqref="C87:D87">
    <cfRule type="duplicateValues" dxfId="6" priority="19" stopIfTrue="1"/>
  </conditionalFormatting>
  <conditionalFormatting sqref="D98:D99">
    <cfRule type="duplicateValues" dxfId="5" priority="6" stopIfTrue="1"/>
  </conditionalFormatting>
  <conditionalFormatting sqref="D100">
    <cfRule type="duplicateValues" dxfId="4" priority="39" stopIfTrue="1"/>
  </conditionalFormatting>
  <conditionalFormatting sqref="D101:D107">
    <cfRule type="duplicateValues" dxfId="3" priority="45" stopIfTrue="1"/>
  </conditionalFormatting>
  <conditionalFormatting sqref="D115">
    <cfRule type="duplicateValues" dxfId="2" priority="51" stopIfTrue="1"/>
  </conditionalFormatting>
  <conditionalFormatting sqref="D116:D117">
    <cfRule type="duplicateValues" dxfId="1" priority="49" stopIfTrue="1"/>
  </conditionalFormatting>
  <conditionalFormatting sqref="D118">
    <cfRule type="duplicateValues" dxfId="0" priority="53" stopIfTrue="1"/>
  </conditionalFormatting>
  <dataValidations count="1">
    <dataValidation type="list" allowBlank="1" showInputMessage="1" showErrorMessage="1" promptTitle="Seznam" prompt="Izberi s spustnega seznama." sqref="J14:J118" xr:uid="{00000000-0002-0000-0100-000000000000}">
      <formula1>$J$11:$J$12</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Pradracun_SKLOP 2_TONERJI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Tamara Razboršek</cp:lastModifiedBy>
  <cp:lastPrinted>2023-10-10T15:08:50Z</cp:lastPrinted>
  <dcterms:created xsi:type="dcterms:W3CDTF">2019-07-23T16:46:00Z</dcterms:created>
  <dcterms:modified xsi:type="dcterms:W3CDTF">2023-10-16T06:29:12Z</dcterms:modified>
</cp:coreProperties>
</file>